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\\state.in.us\file1\DOC\Shared\DOC3\COA\DATA\DOC Shared\Policy and Accreditation Staff\Dunigan Health Services\K\RFP\RFP 2025\"/>
    </mc:Choice>
  </mc:AlternateContent>
  <xr:revisionPtr revIDLastSave="0" documentId="13_ncr:1_{AF6D14B9-E32F-4599-8673-EDE653009EC2}" xr6:coauthVersionLast="47" xr6:coauthVersionMax="47" xr10:uidLastSave="{00000000-0000-0000-0000-000000000000}"/>
  <bookViews>
    <workbookView xWindow="23880" yWindow="-120" windowWidth="29040" windowHeight="15840" tabRatio="999" activeTab="1" xr2:uid="{00000000-000D-0000-FFFF-FFFF00000000}"/>
  </bookViews>
  <sheets>
    <sheet name="Matrix By Facility " sheetId="56" r:id="rId1"/>
    <sheet name="Regional" sheetId="2" r:id="rId2"/>
  </sheets>
  <externalReferences>
    <externalReference r:id="rId3"/>
    <externalReference r:id="rId4"/>
    <externalReference r:id="rId5"/>
  </externalReferences>
  <definedNames>
    <definedName name="dou">[1]FTEs!$D:$E</definedName>
    <definedName name="eym">[1]FTEs!$G:$H</definedName>
    <definedName name="flo">[1]FTEs!$J:$K</definedName>
    <definedName name="lew">[1]FTEs!$M:$N</definedName>
    <definedName name="per">[1]FTEs!$P:$Q</definedName>
    <definedName name="phx">[1]FTEs!$S:$T</definedName>
    <definedName name="reg">[1]FTEs!$A:$B</definedName>
    <definedName name="saf">[1]FTEs!$V:$W</definedName>
    <definedName name="tuc">[1]FTEs!$Y:$Z</definedName>
    <definedName name="win">[1]FTEs!$AB:$AC</definedName>
    <definedName name="Years">[2]Lists!$A$4:$A$8</definedName>
    <definedName name="yum">[1]FTEs!$AE:$AF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9" i="56" l="1"/>
  <c r="B5" i="56"/>
  <c r="B6" i="56"/>
  <c r="B7" i="56"/>
  <c r="B8" i="56"/>
  <c r="B9" i="56"/>
  <c r="B10" i="56"/>
  <c r="B11" i="56"/>
  <c r="B12" i="56"/>
  <c r="B13" i="56"/>
  <c r="B15" i="56"/>
  <c r="B16" i="56"/>
  <c r="B17" i="56"/>
  <c r="B18" i="56"/>
  <c r="B19" i="56"/>
  <c r="B20" i="56"/>
  <c r="B21" i="56"/>
  <c r="B22" i="56"/>
  <c r="B23" i="56"/>
  <c r="B24" i="56"/>
  <c r="B25" i="56"/>
  <c r="B26" i="56"/>
  <c r="B27" i="56"/>
  <c r="B28" i="56"/>
  <c r="B29" i="56"/>
  <c r="B30" i="56"/>
  <c r="B31" i="56"/>
  <c r="B32" i="56"/>
  <c r="B35" i="56"/>
  <c r="B34" i="56"/>
  <c r="Y49" i="56" l="1"/>
  <c r="X49" i="56"/>
  <c r="W49" i="56"/>
  <c r="V49" i="56"/>
  <c r="T49" i="56"/>
  <c r="S49" i="56"/>
  <c r="Q49" i="56"/>
  <c r="P49" i="56"/>
  <c r="O49" i="56"/>
  <c r="M49" i="56"/>
  <c r="L49" i="56"/>
  <c r="K49" i="56"/>
  <c r="J49" i="56"/>
  <c r="I49" i="56"/>
  <c r="H49" i="56"/>
  <c r="G49" i="56"/>
  <c r="F49" i="56"/>
  <c r="E49" i="56"/>
  <c r="D49" i="56"/>
  <c r="C49" i="56"/>
  <c r="A49" i="56"/>
  <c r="B48" i="56"/>
  <c r="A48" i="56"/>
  <c r="B47" i="56"/>
  <c r="A47" i="56"/>
  <c r="B46" i="56"/>
  <c r="A46" i="56"/>
  <c r="Y45" i="56"/>
  <c r="X45" i="56"/>
  <c r="W45" i="56"/>
  <c r="V45" i="56"/>
  <c r="U45" i="56"/>
  <c r="T45" i="56"/>
  <c r="S45" i="56"/>
  <c r="R45" i="56"/>
  <c r="Q45" i="56"/>
  <c r="P45" i="56"/>
  <c r="O45" i="56"/>
  <c r="N45" i="56"/>
  <c r="M45" i="56"/>
  <c r="L45" i="56"/>
  <c r="K45" i="56"/>
  <c r="J45" i="56"/>
  <c r="I45" i="56"/>
  <c r="H45" i="56"/>
  <c r="G45" i="56"/>
  <c r="F45" i="56"/>
  <c r="E45" i="56"/>
  <c r="D45" i="56"/>
  <c r="C45" i="56"/>
  <c r="B45" i="56"/>
  <c r="A45" i="56"/>
  <c r="Y44" i="56"/>
  <c r="X44" i="56"/>
  <c r="W44" i="56"/>
  <c r="V44" i="56"/>
  <c r="T44" i="56"/>
  <c r="S44" i="56"/>
  <c r="Q44" i="56"/>
  <c r="P44" i="56"/>
  <c r="O44" i="56"/>
  <c r="N44" i="56"/>
  <c r="M44" i="56"/>
  <c r="L44" i="56"/>
  <c r="K44" i="56"/>
  <c r="J44" i="56"/>
  <c r="H44" i="56"/>
  <c r="G44" i="56"/>
  <c r="F44" i="56"/>
  <c r="D44" i="56"/>
  <c r="C44" i="56"/>
  <c r="A44" i="56"/>
  <c r="B43" i="56"/>
  <c r="A43" i="56"/>
  <c r="B42" i="56"/>
  <c r="A42" i="56"/>
  <c r="B41" i="56"/>
  <c r="A41" i="56"/>
  <c r="B40" i="56"/>
  <c r="A40" i="56"/>
  <c r="B39" i="56"/>
  <c r="A39" i="56"/>
  <c r="B38" i="56"/>
  <c r="A38" i="56"/>
  <c r="Y37" i="56"/>
  <c r="X37" i="56"/>
  <c r="W37" i="56"/>
  <c r="V37" i="56"/>
  <c r="U37" i="56"/>
  <c r="T37" i="56"/>
  <c r="S37" i="56"/>
  <c r="R37" i="56"/>
  <c r="Q37" i="56"/>
  <c r="P37" i="56"/>
  <c r="O37" i="56"/>
  <c r="N37" i="56"/>
  <c r="M37" i="56"/>
  <c r="L37" i="56"/>
  <c r="K37" i="56"/>
  <c r="J37" i="56"/>
  <c r="I37" i="56"/>
  <c r="H37" i="56"/>
  <c r="G37" i="56"/>
  <c r="F37" i="56"/>
  <c r="E37" i="56"/>
  <c r="D37" i="56"/>
  <c r="C37" i="56"/>
  <c r="B37" i="56"/>
  <c r="A37" i="56"/>
  <c r="Y36" i="56"/>
  <c r="X36" i="56"/>
  <c r="W36" i="56"/>
  <c r="W50" i="56" s="1"/>
  <c r="V36" i="56"/>
  <c r="V50" i="56" s="1"/>
  <c r="U36" i="56"/>
  <c r="U50" i="56" s="1"/>
  <c r="T36" i="56"/>
  <c r="S36" i="56"/>
  <c r="R36" i="56"/>
  <c r="Q36" i="56"/>
  <c r="P36" i="56"/>
  <c r="O36" i="56"/>
  <c r="O50" i="56" s="1"/>
  <c r="N36" i="56"/>
  <c r="N50" i="56" s="1"/>
  <c r="M36" i="56"/>
  <c r="J36" i="56"/>
  <c r="I36" i="56"/>
  <c r="H36" i="56"/>
  <c r="G36" i="56"/>
  <c r="G50" i="56" s="1"/>
  <c r="F36" i="56"/>
  <c r="F50" i="56" s="1"/>
  <c r="E36" i="56"/>
  <c r="E50" i="56" s="1"/>
  <c r="D36" i="56"/>
  <c r="C36" i="56"/>
  <c r="B36" i="56"/>
  <c r="B49" i="56" l="1"/>
  <c r="Y50" i="56"/>
  <c r="Q50" i="56"/>
  <c r="J50" i="56"/>
  <c r="I50" i="56"/>
  <c r="C50" i="56"/>
  <c r="K50" i="56"/>
  <c r="B44" i="56"/>
  <c r="B50" i="56" s="1"/>
  <c r="S50" i="56"/>
  <c r="P50" i="56"/>
  <c r="R50" i="56"/>
  <c r="H50" i="56"/>
  <c r="X50" i="56"/>
  <c r="M50" i="56"/>
  <c r="T50" i="56"/>
  <c r="D50" i="56"/>
  <c r="L50" i="56"/>
  <c r="B52" i="56" l="1"/>
</calcChain>
</file>

<file path=xl/sharedStrings.xml><?xml version="1.0" encoding="utf-8"?>
<sst xmlns="http://schemas.openxmlformats.org/spreadsheetml/2006/main" count="93" uniqueCount="93">
  <si>
    <t>Position</t>
  </si>
  <si>
    <t>Total Contract FTE (s)</t>
  </si>
  <si>
    <t>Branchville (BCF)</t>
  </si>
  <si>
    <t>Chain O' Lakes (COL)</t>
  </si>
  <si>
    <t>Correctional Industrial Facility (CIF)</t>
  </si>
  <si>
    <t>Edinburg Correctional Facility (ECF)</t>
  </si>
  <si>
    <t>Stark County</t>
  </si>
  <si>
    <t>Indiana State Prison (ISP)</t>
  </si>
  <si>
    <t>Indiana Women's Prison (IWP)</t>
  </si>
  <si>
    <t>Parole Liaisons (Vendor)</t>
  </si>
  <si>
    <t>Madison Correctional Facility (MCU)</t>
  </si>
  <si>
    <t>Miami Correctional Facility (MCF)</t>
  </si>
  <si>
    <t>New Castle Correctional Facility (NCCF)</t>
  </si>
  <si>
    <t>Pendleton Correctional Facility (ISR)</t>
  </si>
  <si>
    <t>Plainfield Correctional  Facility (IYC)</t>
  </si>
  <si>
    <t>Putnamville (ISF)</t>
  </si>
  <si>
    <t>Reception Diagnostic Center (RDC)</t>
  </si>
  <si>
    <t>Rockville Correctional Facility (RCF)</t>
  </si>
  <si>
    <t>South Bend Work Release (SBWR)</t>
  </si>
  <si>
    <t>Wabash Valley Correction Facility (WVCF)</t>
  </si>
  <si>
    <t>Westville (WCC)</t>
  </si>
  <si>
    <t>Laporte (LPJ)</t>
  </si>
  <si>
    <t>Logansport (LJCF)</t>
  </si>
  <si>
    <t>Pendleton Juvenile (PJCF)</t>
  </si>
  <si>
    <t>Heritage Trails (HTCF)</t>
  </si>
  <si>
    <t>Day Shift</t>
  </si>
  <si>
    <t>Addiction Recovery Specialist</t>
  </si>
  <si>
    <t>Addiction Recovery Professional</t>
  </si>
  <si>
    <t>Administrative Assistant</t>
  </si>
  <si>
    <t>Assistant Director of Nursing</t>
  </si>
  <si>
    <t>Assistant H.S.A</t>
  </si>
  <si>
    <t>Behavioral Health Specialist</t>
  </si>
  <si>
    <t>Certified Medication Aide</t>
  </si>
  <si>
    <t>Clerk</t>
  </si>
  <si>
    <t>Dental Assistant</t>
  </si>
  <si>
    <t>Dentist</t>
  </si>
  <si>
    <t>Director of Nursing</t>
  </si>
  <si>
    <t>Director-Addiction Recovery</t>
  </si>
  <si>
    <t>Health Services Administrator</t>
  </si>
  <si>
    <t>Limsnet Coordinator</t>
  </si>
  <si>
    <t>LPN</t>
  </si>
  <si>
    <t>Medical Assistant</t>
  </si>
  <si>
    <t>Medical Director</t>
  </si>
  <si>
    <t>Medical Records Clerk</t>
  </si>
  <si>
    <t>Mental Health Clerk/ Psychiatry</t>
  </si>
  <si>
    <t>Mental Health Intern</t>
  </si>
  <si>
    <t>Mental Health Nurse Practitioner</t>
  </si>
  <si>
    <t>Mental Health Professional</t>
  </si>
  <si>
    <t>Nurse Practitioner</t>
  </si>
  <si>
    <t>Nursing Assistant</t>
  </si>
  <si>
    <t>Optometrist</t>
  </si>
  <si>
    <t>Psychiatrist</t>
  </si>
  <si>
    <t>Psychologist</t>
  </si>
  <si>
    <t>RN</t>
  </si>
  <si>
    <t>RN Supervisor</t>
  </si>
  <si>
    <t>Staff Physician</t>
  </si>
  <si>
    <t>Substance Abuse Clerk</t>
  </si>
  <si>
    <t>Transitional Health Care Facilitator</t>
  </si>
  <si>
    <t>Transitional Health Care Liaison</t>
  </si>
  <si>
    <t>Total Day Shift</t>
  </si>
  <si>
    <t>Total All Shifts</t>
  </si>
  <si>
    <t>Regional office</t>
  </si>
  <si>
    <t xml:space="preserve">   </t>
  </si>
  <si>
    <t>Total Including Regional Office</t>
  </si>
  <si>
    <t>Regional Staff Position</t>
  </si>
  <si>
    <t>FTE Final</t>
  </si>
  <si>
    <t>Vice President of Operations</t>
  </si>
  <si>
    <t>Regional Medical Director</t>
  </si>
  <si>
    <t>Associate Regional Medical Director</t>
  </si>
  <si>
    <t>Regional Director of Nursing</t>
  </si>
  <si>
    <t>Education/Training RN</t>
  </si>
  <si>
    <t>UM Case Manager</t>
  </si>
  <si>
    <t>Regional Utilization Manager (RN)-OP</t>
  </si>
  <si>
    <t>IC Coordinator</t>
  </si>
  <si>
    <t>CQI Coordinator</t>
  </si>
  <si>
    <t>Women/Youth/Infant Services Coordinator</t>
  </si>
  <si>
    <t>Regional Behavioral Health Director (PsyD/PhD)</t>
  </si>
  <si>
    <t>Regional Director of Psychiatry</t>
  </si>
  <si>
    <t>Regional Mental Health Director</t>
  </si>
  <si>
    <t>Regional Director-Addiction Recovery</t>
  </si>
  <si>
    <t>Asso. Regional Dir. of Addiction Recovery Services</t>
  </si>
  <si>
    <t>Regional Director of Transitional Health</t>
  </si>
  <si>
    <t>Regional Dental Director</t>
  </si>
  <si>
    <t>Regional Manager</t>
  </si>
  <si>
    <t>Grievance/Correspondence Coordinator</t>
  </si>
  <si>
    <t>Director of Telehealth</t>
  </si>
  <si>
    <t>Administrative Assistant IOT/NextGen Coord</t>
  </si>
  <si>
    <t>Administrative Assistant Office Manager</t>
  </si>
  <si>
    <t>Physical Therapist</t>
  </si>
  <si>
    <t>X-Ray Technician (vendor)</t>
  </si>
  <si>
    <t>MAT Coordinator</t>
  </si>
  <si>
    <t>Regional Clinical Pharmacist</t>
  </si>
  <si>
    <t>Total Regional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</si>
</sst>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#,##0.00"/>
    <numFmt numFmtId="165" formatCode="#,##0.0_);[Red]\(#,##0.0\)"/>
    <numFmt numFmtId="166" formatCode="#,##0.000_);[Red]\(#,##0.000\)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theme="1"/>
      <name val="Tahoma"/>
      <family val="2"/>
    </font>
    <font>
      <sz val="12"/>
      <color theme="1"/>
      <name val="Arial"/>
      <family val="2"/>
    </font>
    <font>
      <i/>
      <sz val="11"/>
      <color theme="1"/>
      <name val="Arial"/>
      <family val="2"/>
    </font>
    <font>
      <sz val="10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Calibri"/>
      <family val="2"/>
      <scheme val="minor"/>
    </font>
    <font>
      <b/>
      <sz val="12"/>
      <color rgb="FFFF0000"/>
      <name val="Times New Roman"/>
      <family val="1"/>
    </font>
    <font>
      <sz val="11"/>
      <color theme="1"/>
      <name val="Times New Roman"/>
      <family val="1"/>
    </font>
    <font>
      <b/>
      <sz val="12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F985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7C8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0" tint="-0.14999847407452621"/>
      </right>
      <top style="thin">
        <color indexed="64"/>
      </top>
      <bottom/>
      <diagonal/>
    </border>
    <border>
      <left style="thin">
        <color theme="0" tint="-0.14999847407452621"/>
      </left>
      <right/>
      <top style="thin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indexed="64"/>
      </top>
      <bottom/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/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9" fontId="4" fillId="0" borderId="0" applyFont="0" applyFill="0" applyBorder="0" applyAlignment="0" applyProtection="0"/>
    <xf numFmtId="0" fontId="7" fillId="0" borderId="0"/>
    <xf numFmtId="0" fontId="9" fillId="0" borderId="0"/>
  </cellStyleXfs>
  <cellXfs count="1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2" fontId="0" fillId="3" borderId="1" xfId="0" applyNumberFormat="1" applyFill="1" applyBorder="1" applyAlignment="1">
      <alignment wrapText="1"/>
    </xf>
    <xf numFmtId="9" fontId="0" fillId="3" borderId="1" xfId="1" applyFont="1" applyFill="1" applyBorder="1" applyAlignment="1">
      <alignment wrapText="1"/>
    </xf>
    <xf numFmtId="0" fontId="3" fillId="5" borderId="1" xfId="0" applyFont="1" applyFill="1" applyBorder="1"/>
    <xf numFmtId="0" fontId="5" fillId="0" borderId="0" xfId="0" applyFont="1" applyAlignment="1">
      <alignment horizontal="center"/>
    </xf>
    <xf numFmtId="0" fontId="14" fillId="10" borderId="1" xfId="0" applyFont="1" applyFill="1" applyBorder="1"/>
    <xf numFmtId="0" fontId="14" fillId="2" borderId="1" xfId="0" applyFont="1" applyFill="1" applyBorder="1" applyAlignment="1">
      <alignment horizontal="center" wrapText="1"/>
    </xf>
    <xf numFmtId="0" fontId="14" fillId="10" borderId="1" xfId="0" applyFont="1" applyFill="1" applyBorder="1" applyAlignment="1">
      <alignment horizontal="center" wrapText="1"/>
    </xf>
    <xf numFmtId="0" fontId="15" fillId="0" borderId="0" xfId="0" applyFont="1"/>
    <xf numFmtId="0" fontId="15" fillId="0" borderId="1" xfId="0" applyFont="1" applyBorder="1"/>
    <xf numFmtId="40" fontId="14" fillId="3" borderId="1" xfId="0" applyNumberFormat="1" applyFont="1" applyFill="1" applyBorder="1" applyAlignment="1">
      <alignment wrapText="1"/>
    </xf>
    <xf numFmtId="164" fontId="16" fillId="0" borderId="0" xfId="0" applyNumberFormat="1" applyFont="1"/>
    <xf numFmtId="164" fontId="16" fillId="0" borderId="5" xfId="0" applyNumberFormat="1" applyFont="1" applyBorder="1"/>
    <xf numFmtId="40" fontId="17" fillId="4" borderId="6" xfId="0" applyNumberFormat="1" applyFont="1" applyFill="1" applyBorder="1" applyAlignment="1">
      <alignment wrapText="1"/>
    </xf>
    <xf numFmtId="164" fontId="16" fillId="0" borderId="7" xfId="0" applyNumberFormat="1" applyFont="1" applyBorder="1"/>
    <xf numFmtId="164" fontId="16" fillId="0" borderId="8" xfId="0" applyNumberFormat="1" applyFont="1" applyBorder="1"/>
    <xf numFmtId="40" fontId="17" fillId="0" borderId="9" xfId="0" applyNumberFormat="1" applyFont="1" applyBorder="1" applyAlignment="1">
      <alignment wrapText="1"/>
    </xf>
    <xf numFmtId="164" fontId="16" fillId="0" borderId="10" xfId="0" applyNumberFormat="1" applyFont="1" applyBorder="1"/>
    <xf numFmtId="40" fontId="17" fillId="0" borderId="0" xfId="0" applyNumberFormat="1" applyFont="1" applyAlignment="1">
      <alignment wrapText="1"/>
    </xf>
    <xf numFmtId="166" fontId="14" fillId="3" borderId="1" xfId="0" applyNumberFormat="1" applyFont="1" applyFill="1" applyBorder="1" applyAlignment="1">
      <alignment wrapText="1"/>
    </xf>
    <xf numFmtId="0" fontId="14" fillId="8" borderId="1" xfId="0" applyFont="1" applyFill="1" applyBorder="1"/>
    <xf numFmtId="40" fontId="14" fillId="12" borderId="1" xfId="0" applyNumberFormat="1" applyFont="1" applyFill="1" applyBorder="1" applyAlignment="1">
      <alignment wrapText="1"/>
    </xf>
    <xf numFmtId="165" fontId="14" fillId="12" borderId="1" xfId="0" applyNumberFormat="1" applyFont="1" applyFill="1" applyBorder="1" applyAlignment="1">
      <alignment wrapText="1"/>
    </xf>
    <xf numFmtId="0" fontId="14" fillId="0" borderId="1" xfId="0" applyFont="1" applyBorder="1"/>
    <xf numFmtId="40" fontId="14" fillId="0" borderId="1" xfId="0" applyNumberFormat="1" applyFont="1" applyBorder="1" applyAlignment="1">
      <alignment wrapText="1"/>
    </xf>
    <xf numFmtId="40" fontId="14" fillId="9" borderId="3" xfId="0" applyNumberFormat="1" applyFont="1" applyFill="1" applyBorder="1" applyAlignment="1">
      <alignment wrapText="1"/>
    </xf>
    <xf numFmtId="165" fontId="14" fillId="9" borderId="1" xfId="0" applyNumberFormat="1" applyFont="1" applyFill="1" applyBorder="1" applyAlignment="1">
      <alignment wrapText="1"/>
    </xf>
    <xf numFmtId="40" fontId="14" fillId="9" borderId="1" xfId="0" applyNumberFormat="1" applyFont="1" applyFill="1" applyBorder="1" applyAlignment="1">
      <alignment wrapText="1"/>
    </xf>
    <xf numFmtId="0" fontId="14" fillId="0" borderId="0" xfId="0" applyFont="1"/>
    <xf numFmtId="40" fontId="16" fillId="0" borderId="4" xfId="0" applyNumberFormat="1" applyFont="1" applyBorder="1" applyAlignment="1">
      <alignment wrapText="1"/>
    </xf>
    <xf numFmtId="40" fontId="18" fillId="0" borderId="0" xfId="0" applyNumberFormat="1" applyFont="1" applyAlignment="1">
      <alignment wrapText="1"/>
    </xf>
    <xf numFmtId="40" fontId="16" fillId="0" borderId="11" xfId="0" applyNumberFormat="1" applyFont="1" applyBorder="1" applyAlignment="1">
      <alignment wrapText="1"/>
    </xf>
    <xf numFmtId="0" fontId="14" fillId="0" borderId="0" xfId="0" applyFont="1" applyAlignment="1">
      <alignment wrapText="1"/>
    </xf>
    <xf numFmtId="40" fontId="14" fillId="0" borderId="0" xfId="0" applyNumberFormat="1" applyFont="1"/>
    <xf numFmtId="0" fontId="19" fillId="0" borderId="0" xfId="0" applyFont="1"/>
    <xf numFmtId="0" fontId="0" fillId="0" borderId="1" xfId="0" applyBorder="1" applyAlignment="1">
      <alignment horizontal="left" vertical="center"/>
    </xf>
    <xf numFmtId="0" fontId="15" fillId="6" borderId="1" xfId="0" applyFont="1" applyFill="1" applyBorder="1"/>
    <xf numFmtId="166" fontId="14" fillId="6" borderId="1" xfId="0" applyNumberFormat="1" applyFont="1" applyFill="1" applyBorder="1" applyAlignment="1">
      <alignment wrapText="1"/>
    </xf>
    <xf numFmtId="164" fontId="16" fillId="6" borderId="0" xfId="0" applyNumberFormat="1" applyFont="1" applyFill="1"/>
    <xf numFmtId="40" fontId="17" fillId="6" borderId="0" xfId="0" applyNumberFormat="1" applyFont="1" applyFill="1" applyAlignment="1">
      <alignment wrapText="1"/>
    </xf>
    <xf numFmtId="0" fontId="15" fillId="6" borderId="0" xfId="0" applyFont="1" applyFill="1"/>
    <xf numFmtId="40" fontId="14" fillId="6" borderId="1" xfId="0" applyNumberFormat="1" applyFont="1" applyFill="1" applyBorder="1" applyAlignment="1">
      <alignment wrapText="1"/>
    </xf>
    <xf numFmtId="0" fontId="6" fillId="7" borderId="0" xfId="0" applyFont="1" applyFill="1" applyAlignment="1">
      <alignment horizontal="center" vertical="center" wrapText="1"/>
    </xf>
    <xf numFmtId="9" fontId="2" fillId="7" borderId="0" xfId="0" applyNumberFormat="1" applyFont="1" applyFill="1" applyAlignment="1">
      <alignment horizontal="center" vertical="center" wrapText="1"/>
    </xf>
    <xf numFmtId="9" fontId="2" fillId="7" borderId="0" xfId="1" quotePrefix="1" applyFont="1" applyFill="1" applyBorder="1" applyAlignment="1">
      <alignment horizontal="center" vertical="center" wrapText="1"/>
    </xf>
    <xf numFmtId="0" fontId="2" fillId="7" borderId="0" xfId="0" quotePrefix="1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9" fontId="2" fillId="0" borderId="0" xfId="0" applyNumberFormat="1" applyFont="1" applyAlignment="1">
      <alignment horizontal="center" vertical="center" wrapText="1"/>
    </xf>
    <xf numFmtId="9" fontId="2" fillId="0" borderId="0" xfId="1" applyFont="1" applyFill="1" applyBorder="1" applyAlignment="1">
      <alignment horizontal="center" vertical="center" wrapText="1"/>
    </xf>
    <xf numFmtId="9" fontId="2" fillId="7" borderId="0" xfId="1" applyFont="1" applyFill="1" applyBorder="1" applyAlignment="1">
      <alignment horizontal="center" vertical="center" wrapText="1"/>
    </xf>
    <xf numFmtId="9" fontId="2" fillId="7" borderId="0" xfId="0" quotePrefix="1" applyNumberFormat="1" applyFont="1" applyFill="1" applyAlignment="1">
      <alignment horizontal="center" vertical="center" wrapText="1"/>
    </xf>
    <xf numFmtId="9" fontId="2" fillId="0" borderId="0" xfId="0" quotePrefix="1" applyNumberFormat="1" applyFont="1" applyAlignment="1">
      <alignment horizontal="center" vertical="center" wrapText="1"/>
    </xf>
    <xf numFmtId="0" fontId="13" fillId="6" borderId="0" xfId="0" applyFont="1" applyFill="1" applyAlignment="1">
      <alignment horizontal="center" vertical="center" wrapText="1"/>
    </xf>
    <xf numFmtId="9" fontId="1" fillId="6" borderId="0" xfId="0" applyNumberFormat="1" applyFont="1" applyFill="1" applyAlignment="1">
      <alignment horizontal="center" vertical="center" wrapText="1"/>
    </xf>
    <xf numFmtId="9" fontId="1" fillId="6" borderId="0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0" fontId="6" fillId="0" borderId="0" xfId="0" applyNumberFormat="1" applyFont="1" applyAlignment="1">
      <alignment wrapText="1"/>
    </xf>
    <xf numFmtId="2" fontId="6" fillId="0" borderId="0" xfId="0" applyNumberFormat="1" applyFont="1" applyAlignment="1">
      <alignment wrapText="1"/>
    </xf>
    <xf numFmtId="0" fontId="11" fillId="0" borderId="0" xfId="0" applyFont="1" applyAlignment="1">
      <alignment horizontal="right" wrapText="1"/>
    </xf>
    <xf numFmtId="9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9" fontId="10" fillId="0" borderId="0" xfId="1" applyFont="1" applyFill="1" applyBorder="1" applyAlignment="1">
      <alignment horizontal="center" vertical="center" wrapText="1"/>
    </xf>
    <xf numFmtId="2" fontId="0" fillId="0" borderId="0" xfId="0" applyNumberFormat="1" applyAlignment="1">
      <alignment wrapText="1"/>
    </xf>
    <xf numFmtId="9" fontId="0" fillId="0" borderId="0" xfId="1" applyFont="1" applyFill="1" applyBorder="1" applyAlignment="1">
      <alignment horizontal="right" vertical="center" wrapText="1"/>
    </xf>
    <xf numFmtId="9" fontId="1" fillId="0" borderId="0" xfId="1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wrapText="1"/>
    </xf>
    <xf numFmtId="2" fontId="2" fillId="0" borderId="0" xfId="0" applyNumberFormat="1" applyFont="1" applyAlignment="1">
      <alignment horizontal="right" vertical="center" wrapText="1"/>
    </xf>
    <xf numFmtId="2" fontId="2" fillId="0" borderId="0" xfId="0" applyNumberFormat="1" applyFont="1" applyAlignment="1">
      <alignment wrapText="1"/>
    </xf>
    <xf numFmtId="2" fontId="0" fillId="0" borderId="0" xfId="0" applyNumberFormat="1" applyAlignment="1">
      <alignment vertical="center"/>
    </xf>
    <xf numFmtId="2" fontId="0" fillId="0" borderId="0" xfId="0" applyNumberFormat="1"/>
    <xf numFmtId="9" fontId="0" fillId="0" borderId="0" xfId="1" applyFont="1" applyFill="1" applyBorder="1" applyAlignment="1"/>
    <xf numFmtId="10" fontId="0" fillId="0" borderId="0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2" fontId="8" fillId="0" borderId="0" xfId="0" applyNumberFormat="1" applyFont="1" applyAlignment="1">
      <alignment vertical="center"/>
    </xf>
    <xf numFmtId="2" fontId="8" fillId="0" borderId="0" xfId="0" applyNumberFormat="1" applyFont="1"/>
    <xf numFmtId="9" fontId="8" fillId="0" borderId="0" xfId="1" applyFont="1" applyFill="1" applyBorder="1" applyAlignment="1"/>
    <xf numFmtId="10" fontId="8" fillId="0" borderId="0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10" fontId="1" fillId="0" borderId="0" xfId="0" applyNumberFormat="1" applyFont="1" applyAlignment="1">
      <alignment vertical="center"/>
    </xf>
    <xf numFmtId="2" fontId="1" fillId="0" borderId="2" xfId="0" applyNumberFormat="1" applyFon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2" fontId="3" fillId="5" borderId="2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 vertical="center"/>
    </xf>
    <xf numFmtId="0" fontId="12" fillId="0" borderId="0" xfId="0" applyFont="1" applyAlignment="1">
      <alignment horizont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2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2" fontId="2" fillId="0" borderId="2" xfId="0" applyNumberFormat="1" applyFont="1" applyBorder="1" applyAlignment="1">
      <alignment horizontal="center" vertical="center" wrapText="1"/>
    </xf>
    <xf numFmtId="0" fontId="15" fillId="10" borderId="1" xfId="0" applyFont="1" applyFill="1" applyBorder="1"/>
    <xf numFmtId="166" fontId="14" fillId="10" borderId="1" xfId="0" applyNumberFormat="1" applyFont="1" applyFill="1" applyBorder="1" applyAlignment="1">
      <alignment wrapText="1"/>
    </xf>
    <xf numFmtId="164" fontId="16" fillId="10" borderId="0" xfId="0" applyNumberFormat="1" applyFont="1" applyFill="1"/>
    <xf numFmtId="40" fontId="17" fillId="10" borderId="0" xfId="0" applyNumberFormat="1" applyFont="1" applyFill="1" applyAlignment="1">
      <alignment wrapText="1"/>
    </xf>
    <xf numFmtId="0" fontId="15" fillId="10" borderId="0" xfId="0" applyFont="1" applyFill="1"/>
    <xf numFmtId="0" fontId="15" fillId="13" borderId="1" xfId="0" applyFont="1" applyFill="1" applyBorder="1"/>
    <xf numFmtId="166" fontId="14" fillId="13" borderId="1" xfId="0" applyNumberFormat="1" applyFont="1" applyFill="1" applyBorder="1" applyAlignment="1">
      <alignment wrapText="1"/>
    </xf>
    <xf numFmtId="164" fontId="16" fillId="13" borderId="0" xfId="0" applyNumberFormat="1" applyFont="1" applyFill="1"/>
    <xf numFmtId="40" fontId="17" fillId="13" borderId="0" xfId="0" applyNumberFormat="1" applyFont="1" applyFill="1" applyAlignment="1">
      <alignment wrapText="1"/>
    </xf>
    <xf numFmtId="0" fontId="15" fillId="13" borderId="0" xfId="0" applyFont="1" applyFill="1"/>
    <xf numFmtId="0" fontId="14" fillId="14" borderId="1" xfId="0" applyFont="1" applyFill="1" applyBorder="1"/>
    <xf numFmtId="40" fontId="14" fillId="14" borderId="1" xfId="0" applyNumberFormat="1" applyFont="1" applyFill="1" applyBorder="1" applyAlignment="1">
      <alignment wrapText="1"/>
    </xf>
    <xf numFmtId="0" fontId="15" fillId="14" borderId="0" xfId="0" applyFont="1" applyFill="1"/>
    <xf numFmtId="0" fontId="14" fillId="6" borderId="1" xfId="0" applyFont="1" applyFill="1" applyBorder="1"/>
    <xf numFmtId="164" fontId="18" fillId="0" borderId="0" xfId="0" applyNumberFormat="1" applyFont="1"/>
    <xf numFmtId="166" fontId="18" fillId="3" borderId="1" xfId="0" applyNumberFormat="1" applyFont="1" applyFill="1" applyBorder="1" applyAlignment="1">
      <alignment wrapText="1"/>
    </xf>
    <xf numFmtId="40" fontId="20" fillId="0" borderId="0" xfId="0" applyNumberFormat="1" applyFont="1" applyAlignment="1">
      <alignment wrapText="1"/>
    </xf>
    <xf numFmtId="0" fontId="14" fillId="11" borderId="1" xfId="0" applyFont="1" applyFill="1" applyBorder="1" applyAlignment="1">
      <alignment horizontal="center"/>
    </xf>
    <xf numFmtId="0" fontId="14" fillId="11" borderId="3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center" wrapText="1"/>
    </xf>
    <xf numFmtId="9" fontId="0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</cellXfs>
  <cellStyles count="4">
    <cellStyle name="Normal" xfId="0" builtinId="0"/>
    <cellStyle name="Normal 2" xfId="3" xr:uid="{00000000-0005-0000-0000-000002000000}"/>
    <cellStyle name="Normal 4" xfId="2" xr:uid="{00000000-0005-0000-0000-000003000000}"/>
    <cellStyle name="Percent" xfId="1" builtinId="5"/>
  </cellStyles>
  <dxfs count="1">
    <dxf>
      <font>
        <b/>
        <i val="0"/>
      </font>
      <fill>
        <patternFill>
          <bgColor theme="9" tint="0.59996337778862885"/>
        </patternFill>
      </fill>
    </dxf>
  </dxfs>
  <tableStyles count="0" defaultTableStyle="TableStyleMedium2" defaultPivotStyle="PivotStyleLight16"/>
  <colors>
    <mruColors>
      <color rgb="FFFF7C80"/>
      <color rgb="FFFF9999"/>
      <color rgb="FFEF9857"/>
      <color rgb="FFADEAFD"/>
      <color rgb="FF0D5FC3"/>
      <color rgb="FFDA9CFC"/>
      <color rgb="FF9999FF"/>
      <color rgb="FFE0C1FF"/>
      <color rgb="FFFD34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NTFS1\Recruiting\Users\apederson\AppData\Local\Microsoft\Windows\INetCache\Content.Outlook\BBURSY3V\Variance%20Report%20by%20Facility%2012-12-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hmnet.mhm-services.local\mhmdfs\Finance\FINANCIAL%20ANALYSIS\Proposals\PDOC\PDOC%20Medical%202014\PA%20Medical%20Pricing%20Workbo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C\Monthly%20Reports\IN%20Staffing%20Matrix%20and%20Reports\Matrix\Monthly%20Matrixes\9.7.2023%20Staffing%20Matri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TEs"/>
      <sheetName val="PIVOT"/>
      <sheetName val="Active List"/>
      <sheetName val="Contract v Hired Title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"/>
      <sheetName val="Instructions"/>
      <sheetName val="Assumptions-Risks-Notes"/>
      <sheetName val="Inmates"/>
      <sheetName val="Comparative"/>
      <sheetName val="PIPD Comparisons"/>
      <sheetName val="Salary Rate Compare Across Prog"/>
      <sheetName val="Staffing Ratios"/>
      <sheetName val="Outside Services Analysis"/>
      <sheetName val="Summary Detail"/>
      <sheetName val="Summary By Position"/>
      <sheetName val="Pharmacy"/>
      <sheetName val="Hospital &amp; Specialty"/>
      <sheetName val="Ancillary"/>
      <sheetName val="Clinical Supplies and Equipment"/>
      <sheetName val="Ancillary Comparison"/>
      <sheetName val="Administrative Costs"/>
      <sheetName val="Credentialing"/>
      <sheetName val="Travel"/>
      <sheetName val="Admin Ratios"/>
      <sheetName val="Capital &amp; IT Overhead Detail "/>
      <sheetName val="Kronos "/>
      <sheetName val="Insurance and Bonding"/>
      <sheetName val="Insurance Detail Comp"/>
      <sheetName val="Start Up"/>
      <sheetName val="RO Compare to CCS"/>
      <sheetName val="Staffing Vol and Rate Variance"/>
      <sheetName val="Staffing Matrix"/>
      <sheetName val="Staffing_year 1"/>
      <sheetName val="Staffing_year 2"/>
      <sheetName val="Finance Requirements"/>
      <sheetName val="Pricing Checklist"/>
      <sheetName val="Staffing_year 3"/>
      <sheetName val="Staffing_year 4"/>
      <sheetName val="Staffing_year 5"/>
      <sheetName val="Benefits"/>
      <sheetName val="Liquidated Damages"/>
      <sheetName val="Contract Summary"/>
      <sheetName val="Lists"/>
      <sheetName val="2. Cost Submittal Overview"/>
      <sheetName val="3. Cost Breakdown Worksheet"/>
      <sheetName val="4. Non-Evaluated Cost"/>
      <sheetName val="Sheet4"/>
      <sheetName val="PIPD_Comparisons"/>
      <sheetName val="Salary_Rate_Compare_Across_Prog"/>
      <sheetName val="Staffing_Ratios"/>
      <sheetName val="Outside_Services_Analysis"/>
      <sheetName val="Summary_Detail"/>
      <sheetName val="Summary_By_Position"/>
      <sheetName val="Hospital_&amp;_Specialty"/>
      <sheetName val="Clinical_Supplies_and_Equipment"/>
      <sheetName val="Ancillary_Comparison"/>
      <sheetName val="Administrative_Costs"/>
      <sheetName val="Admin_Ratios"/>
      <sheetName val="Capital_&amp;_IT_Overhead_Detail_"/>
      <sheetName val="Kronos_"/>
      <sheetName val="Insurance_and_Bonding"/>
      <sheetName val="Insurance_Detail_Comp"/>
      <sheetName val="Start_Up"/>
      <sheetName val="RO_Compare_to_CCS"/>
      <sheetName val="Staffing_Vol_and_Rate_Variance"/>
      <sheetName val="Staffing_Matrix"/>
      <sheetName val="Staffing_year_1"/>
      <sheetName val="Staffing_year_2"/>
      <sheetName val="Finance_Requirements"/>
      <sheetName val="Pricing_Checklist"/>
      <sheetName val="Staffing_year_3"/>
      <sheetName val="Staffing_year_4"/>
      <sheetName val="Staffing_year_5"/>
      <sheetName val="Liquidated_Damages"/>
      <sheetName val="Contract_Summary"/>
      <sheetName val="2__Cost_Submittal_Overview"/>
      <sheetName val="3__Cost_Breakdown_Worksheet"/>
      <sheetName val="4__Non-Evaluated_Cost"/>
      <sheetName val="PIPD_Comparisons1"/>
      <sheetName val="Salary_Rate_Compare_Across_Pro1"/>
      <sheetName val="Staffing_Ratios1"/>
      <sheetName val="Outside_Services_Analysis1"/>
      <sheetName val="Summary_Detail1"/>
      <sheetName val="Summary_By_Position1"/>
      <sheetName val="Hospital_&amp;_Specialty1"/>
      <sheetName val="Clinical_Supplies_and_Equipmen1"/>
      <sheetName val="Ancillary_Comparison1"/>
      <sheetName val="Administrative_Costs1"/>
      <sheetName val="Admin_Ratios1"/>
      <sheetName val="Capital_&amp;_IT_Overhead_Detail_1"/>
      <sheetName val="Kronos_1"/>
      <sheetName val="Insurance_and_Bonding1"/>
      <sheetName val="Insurance_Detail_Comp1"/>
      <sheetName val="Start_Up1"/>
      <sheetName val="RO_Compare_to_CCS1"/>
      <sheetName val="Staffing_Vol_and_Rate_Variance1"/>
      <sheetName val="Staffing_Matrix1"/>
      <sheetName val="Staffing_year_11"/>
      <sheetName val="Staffing_year_21"/>
      <sheetName val="Finance_Requirements1"/>
      <sheetName val="Pricing_Checklist1"/>
      <sheetName val="Staffing_year_31"/>
      <sheetName val="Staffing_year_41"/>
      <sheetName val="Staffing_year_51"/>
      <sheetName val="Liquidated_Damages1"/>
      <sheetName val="Contract_Summary1"/>
      <sheetName val="2__Cost_Submittal_Overview1"/>
      <sheetName val="3__Cost_Breakdown_Worksheet1"/>
      <sheetName val="4__Non-Evaluated_Cos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 Staffing Matrix"/>
      <sheetName val="IN Regional"/>
    </sheetNames>
    <sheetDataSet>
      <sheetData sheetId="0" refreshError="1">
        <row r="39">
          <cell r="A39" t="str">
            <v>Evening Shift</v>
          </cell>
          <cell r="B39"/>
          <cell r="C39"/>
          <cell r="D39"/>
          <cell r="E39"/>
          <cell r="F39"/>
          <cell r="G39"/>
          <cell r="H39"/>
          <cell r="I39"/>
          <cell r="J39"/>
          <cell r="K39"/>
          <cell r="L39"/>
          <cell r="M39"/>
          <cell r="N39"/>
          <cell r="O39"/>
          <cell r="P39"/>
          <cell r="Q39"/>
          <cell r="R39"/>
          <cell r="S39"/>
          <cell r="T39"/>
          <cell r="U39"/>
          <cell r="V39"/>
          <cell r="W39"/>
          <cell r="X39"/>
          <cell r="Y39"/>
        </row>
        <row r="40">
          <cell r="A40" t="str">
            <v>Addiction Recovery Specialist</v>
          </cell>
        </row>
        <row r="41">
          <cell r="A41" t="str">
            <v>Behavioral Health Specialist</v>
          </cell>
        </row>
        <row r="42">
          <cell r="A42" t="str">
            <v>LPN</v>
          </cell>
        </row>
        <row r="43">
          <cell r="A43" t="str">
            <v>Mental Health Professional</v>
          </cell>
        </row>
        <row r="44">
          <cell r="A44" t="str">
            <v>Nursing Assistant</v>
          </cell>
        </row>
        <row r="45">
          <cell r="A45" t="str">
            <v>RN</v>
          </cell>
        </row>
        <row r="46">
          <cell r="A46" t="str">
            <v>Total Evening Shift</v>
          </cell>
          <cell r="D46">
            <v>0</v>
          </cell>
          <cell r="F46">
            <v>1</v>
          </cell>
          <cell r="G46">
            <v>0</v>
          </cell>
          <cell r="H46">
            <v>7</v>
          </cell>
          <cell r="J46">
            <v>0</v>
          </cell>
          <cell r="K46">
            <v>4</v>
          </cell>
          <cell r="L46">
            <v>10.199999999999999</v>
          </cell>
          <cell r="M46">
            <v>13.2</v>
          </cell>
          <cell r="N46">
            <v>10.6</v>
          </cell>
          <cell r="O46">
            <v>7.1999999999999993</v>
          </cell>
          <cell r="P46">
            <v>5.6</v>
          </cell>
          <cell r="Q46">
            <v>3.8</v>
          </cell>
          <cell r="S46">
            <v>0</v>
          </cell>
          <cell r="T46">
            <v>11.2</v>
          </cell>
          <cell r="V46">
            <v>1.4</v>
          </cell>
          <cell r="W46">
            <v>1.4</v>
          </cell>
          <cell r="X46">
            <v>2.4</v>
          </cell>
          <cell r="Y46">
            <v>2.4</v>
          </cell>
        </row>
        <row r="47">
          <cell r="A47" t="str">
            <v>Night Shift</v>
          </cell>
          <cell r="B47"/>
          <cell r="C47"/>
          <cell r="D47"/>
          <cell r="E47"/>
          <cell r="F47"/>
          <cell r="G47"/>
          <cell r="H47"/>
          <cell r="I47"/>
          <cell r="J47"/>
          <cell r="K47"/>
          <cell r="L47"/>
          <cell r="M47"/>
          <cell r="N47"/>
          <cell r="O47"/>
          <cell r="P47"/>
          <cell r="Q47"/>
          <cell r="R47"/>
          <cell r="S47"/>
          <cell r="T47"/>
          <cell r="U47"/>
          <cell r="V47"/>
          <cell r="W47"/>
          <cell r="X47"/>
          <cell r="Y47"/>
        </row>
        <row r="48">
          <cell r="A48" t="str">
            <v>LPN</v>
          </cell>
        </row>
        <row r="49">
          <cell r="A49" t="str">
            <v>Nursing Assistant</v>
          </cell>
        </row>
        <row r="50">
          <cell r="A50" t="str">
            <v>RN</v>
          </cell>
        </row>
        <row r="51">
          <cell r="A51" t="str">
            <v>Total Night Shift</v>
          </cell>
          <cell r="D51">
            <v>0</v>
          </cell>
          <cell r="E51">
            <v>2.8</v>
          </cell>
          <cell r="F51">
            <v>0</v>
          </cell>
          <cell r="G51">
            <v>0</v>
          </cell>
          <cell r="H51">
            <v>5.6</v>
          </cell>
          <cell r="I51">
            <v>1.7999999999999998</v>
          </cell>
          <cell r="J51">
            <v>0</v>
          </cell>
          <cell r="K51">
            <v>2.8</v>
          </cell>
          <cell r="L51">
            <v>6.9999999999999991</v>
          </cell>
          <cell r="N51">
            <v>2.8</v>
          </cell>
          <cell r="O51">
            <v>5.6</v>
          </cell>
          <cell r="P51">
            <v>4.1999999999999993</v>
          </cell>
          <cell r="Q51">
            <v>2.8</v>
          </cell>
          <cell r="S51">
            <v>0</v>
          </cell>
          <cell r="T51">
            <v>5.6</v>
          </cell>
          <cell r="V51">
            <v>1.4</v>
          </cell>
          <cell r="W51">
            <v>1.4</v>
          </cell>
          <cell r="X51">
            <v>1.4</v>
          </cell>
          <cell r="Y51">
            <v>1.4000000000000001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CFE47-7335-4B47-A672-D0B7F54A1F86}">
  <sheetPr codeName="Sheet2">
    <tabColor rgb="FF00B0F0"/>
  </sheetPr>
  <dimension ref="A1:BB54"/>
  <sheetViews>
    <sheetView zoomScale="62" zoomScaleNormal="62" workbookViewId="0">
      <pane ySplit="1" topLeftCell="A22" activePane="bottomLeft" state="frozen"/>
      <selection pane="bottomLeft" activeCell="B54" sqref="B54"/>
    </sheetView>
  </sheetViews>
  <sheetFormatPr defaultColWidth="9.140625" defaultRowHeight="15.75" x14ac:dyDescent="0.25"/>
  <cols>
    <col min="1" max="1" width="43.5703125" style="14" customWidth="1"/>
    <col min="2" max="2" width="14.5703125" style="14" customWidth="1"/>
    <col min="3" max="3" width="17.5703125" style="14" customWidth="1"/>
    <col min="4" max="4" width="12.42578125" style="14" customWidth="1"/>
    <col min="5" max="5" width="18.42578125" style="14" customWidth="1"/>
    <col min="6" max="6" width="17.5703125" style="14" customWidth="1"/>
    <col min="7" max="7" width="11.42578125" style="14" customWidth="1"/>
    <col min="8" max="8" width="12.5703125" style="14" customWidth="1"/>
    <col min="9" max="9" width="13.42578125" style="14" customWidth="1"/>
    <col min="10" max="10" width="13" style="14" customWidth="1"/>
    <col min="11" max="11" width="18.85546875" style="14" customWidth="1"/>
    <col min="12" max="12" width="19.42578125" style="14" customWidth="1"/>
    <col min="13" max="13" width="18" style="14" customWidth="1"/>
    <col min="14" max="14" width="17.85546875" style="14" customWidth="1"/>
    <col min="15" max="15" width="19.140625" style="14" customWidth="1"/>
    <col min="16" max="16" width="17.42578125" style="14" customWidth="1"/>
    <col min="17" max="17" width="20.140625" style="14" customWidth="1"/>
    <col min="18" max="18" width="18.85546875" style="14" customWidth="1"/>
    <col min="19" max="19" width="13.42578125" style="14" customWidth="1"/>
    <col min="20" max="20" width="16.42578125" style="14" customWidth="1"/>
    <col min="21" max="21" width="13.42578125" style="14" customWidth="1"/>
    <col min="22" max="22" width="11.5703125" style="14" customWidth="1"/>
    <col min="23" max="23" width="16.42578125" style="14" customWidth="1"/>
    <col min="24" max="24" width="15" style="14" customWidth="1"/>
    <col min="25" max="25" width="14.5703125" style="14" customWidth="1"/>
    <col min="26" max="54" width="9.140625" style="40"/>
    <col min="55" max="16384" width="9.140625" style="14"/>
  </cols>
  <sheetData>
    <row r="1" spans="1:54" ht="60" customHeight="1" x14ac:dyDescent="0.25">
      <c r="A1" s="11" t="s">
        <v>0</v>
      </c>
      <c r="B1" s="12" t="s">
        <v>1</v>
      </c>
      <c r="C1" s="13" t="s">
        <v>2</v>
      </c>
      <c r="D1" s="12" t="s">
        <v>3</v>
      </c>
      <c r="E1" s="13" t="s">
        <v>4</v>
      </c>
      <c r="F1" s="12" t="s">
        <v>5</v>
      </c>
      <c r="G1" s="13" t="s">
        <v>6</v>
      </c>
      <c r="H1" s="12" t="s">
        <v>7</v>
      </c>
      <c r="I1" s="13" t="s">
        <v>8</v>
      </c>
      <c r="J1" s="12" t="s">
        <v>9</v>
      </c>
      <c r="K1" s="13" t="s">
        <v>10</v>
      </c>
      <c r="L1" s="12" t="s">
        <v>11</v>
      </c>
      <c r="M1" s="13" t="s">
        <v>12</v>
      </c>
      <c r="N1" s="12" t="s">
        <v>13</v>
      </c>
      <c r="O1" s="13" t="s">
        <v>14</v>
      </c>
      <c r="P1" s="12" t="s">
        <v>15</v>
      </c>
      <c r="Q1" s="13" t="s">
        <v>16</v>
      </c>
      <c r="R1" s="12" t="s">
        <v>17</v>
      </c>
      <c r="S1" s="13" t="s">
        <v>18</v>
      </c>
      <c r="T1" s="12" t="s">
        <v>19</v>
      </c>
      <c r="U1" s="13" t="s">
        <v>20</v>
      </c>
      <c r="V1" s="12" t="s">
        <v>21</v>
      </c>
      <c r="W1" s="13" t="s">
        <v>22</v>
      </c>
      <c r="X1" s="12" t="s">
        <v>23</v>
      </c>
      <c r="Y1" s="13" t="s">
        <v>24</v>
      </c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</row>
    <row r="2" spans="1:54" x14ac:dyDescent="0.25">
      <c r="A2" s="119" t="s">
        <v>25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20"/>
      <c r="R2" s="119"/>
      <c r="S2" s="119"/>
      <c r="T2" s="119"/>
      <c r="U2" s="119"/>
      <c r="V2" s="119"/>
      <c r="W2" s="119"/>
      <c r="X2" s="119"/>
      <c r="Y2" s="119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</row>
    <row r="3" spans="1:54" x14ac:dyDescent="0.25">
      <c r="A3" s="15" t="s">
        <v>26</v>
      </c>
      <c r="B3" s="25">
        <v>66</v>
      </c>
      <c r="C3" s="17">
        <v>5</v>
      </c>
      <c r="D3" s="17">
        <v>0</v>
      </c>
      <c r="E3" s="17">
        <v>3</v>
      </c>
      <c r="F3" s="17">
        <v>0</v>
      </c>
      <c r="G3" s="17">
        <v>0</v>
      </c>
      <c r="H3" s="17">
        <v>7</v>
      </c>
      <c r="I3" s="17">
        <v>2</v>
      </c>
      <c r="J3" s="17">
        <v>0</v>
      </c>
      <c r="K3" s="17">
        <v>4</v>
      </c>
      <c r="L3" s="17">
        <v>3</v>
      </c>
      <c r="M3" s="17">
        <v>6</v>
      </c>
      <c r="N3" s="17">
        <v>2</v>
      </c>
      <c r="O3" s="17">
        <v>6</v>
      </c>
      <c r="P3" s="18">
        <v>5</v>
      </c>
      <c r="Q3" s="19">
        <v>0</v>
      </c>
      <c r="R3" s="20">
        <v>4</v>
      </c>
      <c r="S3" s="17">
        <v>0</v>
      </c>
      <c r="T3" s="17">
        <v>6</v>
      </c>
      <c r="U3" s="17">
        <v>7</v>
      </c>
      <c r="V3" s="17">
        <v>1</v>
      </c>
      <c r="W3" s="17">
        <v>2</v>
      </c>
      <c r="X3" s="17">
        <v>1</v>
      </c>
      <c r="Y3" s="17">
        <v>2</v>
      </c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</row>
    <row r="4" spans="1:54" x14ac:dyDescent="0.25">
      <c r="A4" s="15" t="s">
        <v>27</v>
      </c>
      <c r="B4" s="25">
        <v>13</v>
      </c>
      <c r="C4" s="17">
        <v>1</v>
      </c>
      <c r="D4" s="17">
        <v>0</v>
      </c>
      <c r="E4" s="17">
        <v>1</v>
      </c>
      <c r="F4" s="17">
        <v>0</v>
      </c>
      <c r="G4" s="17">
        <v>0</v>
      </c>
      <c r="H4" s="17">
        <v>2</v>
      </c>
      <c r="I4" s="17">
        <v>0</v>
      </c>
      <c r="J4" s="17">
        <v>0</v>
      </c>
      <c r="K4" s="17">
        <v>0</v>
      </c>
      <c r="L4" s="17">
        <v>1</v>
      </c>
      <c r="M4" s="17">
        <v>0</v>
      </c>
      <c r="N4" s="17">
        <v>2</v>
      </c>
      <c r="O4" s="17">
        <v>2</v>
      </c>
      <c r="P4" s="21">
        <v>1</v>
      </c>
      <c r="Q4" s="22">
        <v>0</v>
      </c>
      <c r="R4" s="23">
        <v>0</v>
      </c>
      <c r="S4" s="17">
        <v>0</v>
      </c>
      <c r="T4" s="17">
        <v>1</v>
      </c>
      <c r="U4" s="17">
        <v>2</v>
      </c>
      <c r="V4" s="17">
        <v>0</v>
      </c>
      <c r="W4" s="17">
        <v>0</v>
      </c>
      <c r="X4" s="17">
        <v>0</v>
      </c>
      <c r="Y4" s="17">
        <v>0</v>
      </c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</row>
    <row r="5" spans="1:54" x14ac:dyDescent="0.25">
      <c r="A5" s="15" t="s">
        <v>28</v>
      </c>
      <c r="B5" s="25">
        <f t="shared" ref="B5:B28" si="0">SUM(C5:Y5)</f>
        <v>21.5</v>
      </c>
      <c r="C5" s="17">
        <v>1</v>
      </c>
      <c r="D5" s="17">
        <v>0</v>
      </c>
      <c r="E5" s="17">
        <v>1</v>
      </c>
      <c r="F5" s="17">
        <v>0</v>
      </c>
      <c r="G5" s="17">
        <v>0</v>
      </c>
      <c r="H5" s="17">
        <v>2</v>
      </c>
      <c r="I5" s="17">
        <v>1</v>
      </c>
      <c r="J5" s="17">
        <v>0</v>
      </c>
      <c r="K5" s="17">
        <v>1</v>
      </c>
      <c r="L5" s="17">
        <v>2</v>
      </c>
      <c r="M5" s="17">
        <v>2</v>
      </c>
      <c r="N5" s="17">
        <v>1</v>
      </c>
      <c r="O5" s="17">
        <v>3</v>
      </c>
      <c r="P5" s="17">
        <v>1</v>
      </c>
      <c r="Q5" s="24">
        <v>1</v>
      </c>
      <c r="R5" s="17">
        <v>1</v>
      </c>
      <c r="S5" s="17">
        <v>0.5</v>
      </c>
      <c r="T5" s="17">
        <v>1</v>
      </c>
      <c r="U5" s="17">
        <v>1</v>
      </c>
      <c r="V5" s="17">
        <v>0</v>
      </c>
      <c r="W5" s="17">
        <v>0</v>
      </c>
      <c r="X5" s="17">
        <v>1</v>
      </c>
      <c r="Y5" s="17">
        <v>1</v>
      </c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</row>
    <row r="6" spans="1:54" x14ac:dyDescent="0.25">
      <c r="A6" s="15" t="s">
        <v>29</v>
      </c>
      <c r="B6" s="25">
        <f t="shared" si="0"/>
        <v>0</v>
      </c>
      <c r="C6" s="17">
        <v>0</v>
      </c>
      <c r="D6" s="17">
        <v>0</v>
      </c>
      <c r="E6" s="17">
        <v>0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  <c r="N6" s="17">
        <v>0</v>
      </c>
      <c r="O6" s="17">
        <v>0</v>
      </c>
      <c r="P6" s="17">
        <v>0</v>
      </c>
      <c r="Q6" s="24">
        <v>0</v>
      </c>
      <c r="R6" s="17">
        <v>0</v>
      </c>
      <c r="S6" s="17">
        <v>0</v>
      </c>
      <c r="T6" s="17">
        <v>0</v>
      </c>
      <c r="U6" s="17">
        <v>0</v>
      </c>
      <c r="V6" s="17">
        <v>0</v>
      </c>
      <c r="W6" s="17">
        <v>0</v>
      </c>
      <c r="X6" s="17">
        <v>0</v>
      </c>
      <c r="Y6" s="17">
        <v>0</v>
      </c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</row>
    <row r="7" spans="1:54" x14ac:dyDescent="0.25">
      <c r="A7" s="15" t="s">
        <v>30</v>
      </c>
      <c r="B7" s="25">
        <f t="shared" si="0"/>
        <v>0</v>
      </c>
      <c r="C7" s="17">
        <v>0</v>
      </c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7">
        <v>0</v>
      </c>
      <c r="Q7" s="24">
        <v>0</v>
      </c>
      <c r="R7" s="17">
        <v>0</v>
      </c>
      <c r="S7" s="17">
        <v>0</v>
      </c>
      <c r="T7" s="17">
        <v>0</v>
      </c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</row>
    <row r="8" spans="1:54" x14ac:dyDescent="0.25">
      <c r="A8" s="15" t="s">
        <v>31</v>
      </c>
      <c r="B8" s="25">
        <f t="shared" si="0"/>
        <v>40</v>
      </c>
      <c r="C8" s="17">
        <v>1</v>
      </c>
      <c r="D8" s="17">
        <v>0</v>
      </c>
      <c r="E8" s="17">
        <v>1</v>
      </c>
      <c r="F8" s="17">
        <v>0</v>
      </c>
      <c r="G8" s="17">
        <v>0</v>
      </c>
      <c r="H8" s="116">
        <v>2</v>
      </c>
      <c r="I8" s="17">
        <v>2</v>
      </c>
      <c r="J8" s="17">
        <v>0</v>
      </c>
      <c r="K8" s="17">
        <v>0</v>
      </c>
      <c r="L8" s="17">
        <v>1</v>
      </c>
      <c r="M8" s="17">
        <v>9</v>
      </c>
      <c r="N8" s="116">
        <v>10</v>
      </c>
      <c r="O8" s="17">
        <v>1</v>
      </c>
      <c r="P8" s="17">
        <v>1</v>
      </c>
      <c r="Q8" s="118">
        <v>0.5</v>
      </c>
      <c r="R8" s="17">
        <v>1</v>
      </c>
      <c r="S8" s="17">
        <v>0</v>
      </c>
      <c r="T8" s="17">
        <v>5</v>
      </c>
      <c r="U8" s="116">
        <v>2</v>
      </c>
      <c r="V8" s="17">
        <v>0</v>
      </c>
      <c r="W8" s="17">
        <v>1</v>
      </c>
      <c r="X8" s="17">
        <v>2</v>
      </c>
      <c r="Y8" s="116">
        <v>0.5</v>
      </c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</row>
    <row r="9" spans="1:54" s="106" customFormat="1" x14ac:dyDescent="0.25">
      <c r="A9" s="102" t="s">
        <v>32</v>
      </c>
      <c r="B9" s="103">
        <f t="shared" si="0"/>
        <v>39</v>
      </c>
      <c r="C9" s="104">
        <v>0</v>
      </c>
      <c r="D9" s="104">
        <v>0</v>
      </c>
      <c r="E9" s="104">
        <v>2.4</v>
      </c>
      <c r="F9" s="104">
        <v>0</v>
      </c>
      <c r="G9" s="104">
        <v>0</v>
      </c>
      <c r="H9" s="104">
        <v>3.6</v>
      </c>
      <c r="I9" s="104">
        <v>1.8</v>
      </c>
      <c r="J9" s="104">
        <v>0</v>
      </c>
      <c r="K9" s="104">
        <v>3</v>
      </c>
      <c r="L9" s="104">
        <v>3.6</v>
      </c>
      <c r="M9" s="104">
        <v>4.5</v>
      </c>
      <c r="N9" s="104">
        <v>3.6</v>
      </c>
      <c r="O9" s="104">
        <v>3.6</v>
      </c>
      <c r="P9" s="104">
        <v>2</v>
      </c>
      <c r="Q9" s="105">
        <v>0</v>
      </c>
      <c r="R9" s="104">
        <v>2.7</v>
      </c>
      <c r="S9" s="104">
        <v>0</v>
      </c>
      <c r="T9" s="104">
        <v>3.6</v>
      </c>
      <c r="U9" s="104">
        <v>3.6</v>
      </c>
      <c r="V9" s="104">
        <v>0</v>
      </c>
      <c r="W9" s="104">
        <v>0</v>
      </c>
      <c r="X9" s="104">
        <v>0</v>
      </c>
      <c r="Y9" s="104">
        <v>1</v>
      </c>
    </row>
    <row r="10" spans="1:54" x14ac:dyDescent="0.25">
      <c r="A10" s="15" t="s">
        <v>33</v>
      </c>
      <c r="B10" s="25">
        <f t="shared" si="0"/>
        <v>7.5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1</v>
      </c>
      <c r="I10" s="17">
        <v>0</v>
      </c>
      <c r="J10" s="17">
        <v>0</v>
      </c>
      <c r="K10" s="17">
        <v>0</v>
      </c>
      <c r="L10" s="17">
        <v>1</v>
      </c>
      <c r="M10" s="17">
        <v>2</v>
      </c>
      <c r="N10" s="17">
        <v>0</v>
      </c>
      <c r="O10" s="17">
        <v>0</v>
      </c>
      <c r="P10" s="17">
        <v>0</v>
      </c>
      <c r="Q10" s="24">
        <v>1</v>
      </c>
      <c r="R10" s="17">
        <v>1</v>
      </c>
      <c r="S10" s="17">
        <v>0</v>
      </c>
      <c r="T10" s="17">
        <v>0</v>
      </c>
      <c r="U10" s="17">
        <v>1</v>
      </c>
      <c r="V10" s="17">
        <v>0</v>
      </c>
      <c r="W10" s="17">
        <v>0</v>
      </c>
      <c r="X10" s="17">
        <v>0</v>
      </c>
      <c r="Y10" s="17">
        <v>0.5</v>
      </c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</row>
    <row r="11" spans="1:54" x14ac:dyDescent="0.25">
      <c r="A11" s="15" t="s">
        <v>34</v>
      </c>
      <c r="B11" s="25">
        <f t="shared" si="0"/>
        <v>21.8</v>
      </c>
      <c r="C11" s="17">
        <v>1</v>
      </c>
      <c r="D11" s="17">
        <v>0.1</v>
      </c>
      <c r="E11" s="17">
        <v>1</v>
      </c>
      <c r="F11" s="17">
        <v>0.2</v>
      </c>
      <c r="G11" s="17">
        <v>0</v>
      </c>
      <c r="H11" s="17">
        <v>2</v>
      </c>
      <c r="I11" s="17">
        <v>0.6</v>
      </c>
      <c r="J11" s="17">
        <v>0</v>
      </c>
      <c r="K11" s="17">
        <v>0.5</v>
      </c>
      <c r="L11" s="17">
        <v>2</v>
      </c>
      <c r="M11" s="17">
        <v>1.8</v>
      </c>
      <c r="N11" s="17">
        <v>1</v>
      </c>
      <c r="O11" s="17">
        <v>1</v>
      </c>
      <c r="P11" s="17">
        <v>2</v>
      </c>
      <c r="Q11" s="24">
        <v>1</v>
      </c>
      <c r="R11" s="17">
        <v>1</v>
      </c>
      <c r="S11" s="17">
        <v>0.1</v>
      </c>
      <c r="T11" s="17">
        <v>2</v>
      </c>
      <c r="U11" s="17">
        <v>3</v>
      </c>
      <c r="V11" s="17">
        <v>0.2</v>
      </c>
      <c r="W11" s="17">
        <v>0.2</v>
      </c>
      <c r="X11" s="17">
        <v>0.3</v>
      </c>
      <c r="Y11" s="17">
        <v>0.8</v>
      </c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</row>
    <row r="12" spans="1:54" x14ac:dyDescent="0.25">
      <c r="A12" s="15" t="s">
        <v>35</v>
      </c>
      <c r="B12" s="25">
        <f t="shared" si="0"/>
        <v>20</v>
      </c>
      <c r="C12" s="17">
        <v>1</v>
      </c>
      <c r="D12" s="17">
        <v>0.1</v>
      </c>
      <c r="E12" s="17">
        <v>1</v>
      </c>
      <c r="F12" s="17">
        <v>0.2</v>
      </c>
      <c r="G12" s="17">
        <v>0</v>
      </c>
      <c r="H12" s="17">
        <v>1.5</v>
      </c>
      <c r="I12" s="17">
        <v>0.5</v>
      </c>
      <c r="J12" s="17">
        <v>0</v>
      </c>
      <c r="K12" s="17">
        <v>0.4</v>
      </c>
      <c r="L12" s="17">
        <v>1.75</v>
      </c>
      <c r="M12" s="17">
        <v>1.75</v>
      </c>
      <c r="N12" s="17">
        <v>1</v>
      </c>
      <c r="O12" s="17">
        <v>1.5</v>
      </c>
      <c r="P12" s="17">
        <v>1</v>
      </c>
      <c r="Q12" s="24">
        <v>1</v>
      </c>
      <c r="R12" s="17">
        <v>1.4</v>
      </c>
      <c r="S12" s="17">
        <v>0.1</v>
      </c>
      <c r="T12" s="17">
        <v>2</v>
      </c>
      <c r="U12" s="17">
        <v>2.4</v>
      </c>
      <c r="V12" s="17">
        <v>0.2</v>
      </c>
      <c r="W12" s="17">
        <v>0.2</v>
      </c>
      <c r="X12" s="17">
        <v>0.2</v>
      </c>
      <c r="Y12" s="17">
        <v>0.8</v>
      </c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</row>
    <row r="13" spans="1:54" x14ac:dyDescent="0.25">
      <c r="A13" s="15" t="s">
        <v>36</v>
      </c>
      <c r="B13" s="25">
        <f t="shared" si="0"/>
        <v>14</v>
      </c>
      <c r="C13" s="17">
        <v>1</v>
      </c>
      <c r="D13" s="17">
        <v>0</v>
      </c>
      <c r="E13" s="17">
        <v>1</v>
      </c>
      <c r="F13" s="17">
        <v>0</v>
      </c>
      <c r="G13" s="17">
        <v>0</v>
      </c>
      <c r="H13" s="17">
        <v>1</v>
      </c>
      <c r="I13" s="17">
        <v>1</v>
      </c>
      <c r="J13" s="17">
        <v>0</v>
      </c>
      <c r="K13" s="17">
        <v>1</v>
      </c>
      <c r="L13" s="17">
        <v>1</v>
      </c>
      <c r="M13" s="17">
        <v>1</v>
      </c>
      <c r="N13" s="17">
        <v>1</v>
      </c>
      <c r="O13" s="17">
        <v>1</v>
      </c>
      <c r="P13" s="17">
        <v>1</v>
      </c>
      <c r="Q13" s="24">
        <v>1</v>
      </c>
      <c r="R13" s="17">
        <v>1</v>
      </c>
      <c r="S13" s="17">
        <v>0</v>
      </c>
      <c r="T13" s="17">
        <v>1</v>
      </c>
      <c r="U13" s="17">
        <v>1</v>
      </c>
      <c r="V13" s="17">
        <v>0</v>
      </c>
      <c r="W13" s="17">
        <v>0</v>
      </c>
      <c r="X13" s="17">
        <v>0</v>
      </c>
      <c r="Y13" s="17">
        <v>0</v>
      </c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</row>
    <row r="14" spans="1:54" x14ac:dyDescent="0.25">
      <c r="A14" s="15" t="s">
        <v>37</v>
      </c>
      <c r="B14" s="25">
        <v>23</v>
      </c>
      <c r="C14" s="17">
        <v>1</v>
      </c>
      <c r="D14" s="116">
        <v>0.2</v>
      </c>
      <c r="E14" s="17">
        <v>1</v>
      </c>
      <c r="F14" s="17">
        <v>1</v>
      </c>
      <c r="G14" s="116">
        <v>0.5</v>
      </c>
      <c r="H14" s="17">
        <v>2</v>
      </c>
      <c r="I14" s="17">
        <v>1</v>
      </c>
      <c r="J14" s="17">
        <v>0</v>
      </c>
      <c r="K14" s="17">
        <v>1</v>
      </c>
      <c r="L14" s="17">
        <v>1</v>
      </c>
      <c r="M14" s="17">
        <v>1</v>
      </c>
      <c r="N14" s="17">
        <v>2</v>
      </c>
      <c r="O14" s="17">
        <v>1</v>
      </c>
      <c r="P14" s="17">
        <v>1</v>
      </c>
      <c r="Q14" s="24">
        <v>1</v>
      </c>
      <c r="R14" s="17">
        <v>2</v>
      </c>
      <c r="S14" s="116">
        <v>0.3</v>
      </c>
      <c r="T14" s="17">
        <v>1</v>
      </c>
      <c r="U14" s="17">
        <v>2</v>
      </c>
      <c r="V14" s="17">
        <v>0</v>
      </c>
      <c r="W14" s="17">
        <v>1</v>
      </c>
      <c r="X14" s="17">
        <v>1</v>
      </c>
      <c r="Y14" s="17">
        <v>1</v>
      </c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</row>
    <row r="15" spans="1:54" x14ac:dyDescent="0.25">
      <c r="A15" s="15" t="s">
        <v>38</v>
      </c>
      <c r="B15" s="25">
        <f t="shared" si="0"/>
        <v>17.000000000000004</v>
      </c>
      <c r="C15" s="17">
        <v>1</v>
      </c>
      <c r="D15" s="17">
        <v>0.1</v>
      </c>
      <c r="E15" s="17">
        <v>1</v>
      </c>
      <c r="F15" s="17">
        <v>0.2</v>
      </c>
      <c r="G15" s="17">
        <v>0</v>
      </c>
      <c r="H15" s="17">
        <v>1</v>
      </c>
      <c r="I15" s="17">
        <v>1</v>
      </c>
      <c r="J15" s="17">
        <v>0</v>
      </c>
      <c r="K15" s="17">
        <v>1</v>
      </c>
      <c r="L15" s="17">
        <v>1</v>
      </c>
      <c r="M15" s="17">
        <v>1</v>
      </c>
      <c r="N15" s="17">
        <v>1</v>
      </c>
      <c r="O15" s="17">
        <v>1</v>
      </c>
      <c r="P15" s="17">
        <v>1</v>
      </c>
      <c r="Q15" s="24">
        <v>1</v>
      </c>
      <c r="R15" s="17">
        <v>1</v>
      </c>
      <c r="S15" s="17">
        <v>0.1</v>
      </c>
      <c r="T15" s="17">
        <v>1</v>
      </c>
      <c r="U15" s="17">
        <v>1</v>
      </c>
      <c r="V15" s="17">
        <v>0.3</v>
      </c>
      <c r="W15" s="17">
        <v>0.5</v>
      </c>
      <c r="X15" s="17">
        <v>1</v>
      </c>
      <c r="Y15" s="17">
        <v>0.8</v>
      </c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</row>
    <row r="16" spans="1:54" x14ac:dyDescent="0.25">
      <c r="A16" s="15" t="s">
        <v>39</v>
      </c>
      <c r="B16" s="25">
        <f t="shared" si="0"/>
        <v>0.6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24">
        <v>0.6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</row>
    <row r="17" spans="1:54" s="46" customFormat="1" x14ac:dyDescent="0.25">
      <c r="A17" s="42" t="s">
        <v>40</v>
      </c>
      <c r="B17" s="43">
        <f t="shared" si="0"/>
        <v>40.299999999999997</v>
      </c>
      <c r="C17" s="44">
        <v>1.4</v>
      </c>
      <c r="D17" s="44">
        <v>0</v>
      </c>
      <c r="E17" s="44">
        <v>2.6</v>
      </c>
      <c r="F17" s="44">
        <v>1</v>
      </c>
      <c r="G17" s="44">
        <v>0</v>
      </c>
      <c r="H17" s="44">
        <v>0</v>
      </c>
      <c r="I17" s="44">
        <v>1.4</v>
      </c>
      <c r="J17" s="44">
        <v>0</v>
      </c>
      <c r="K17" s="44">
        <v>3.6</v>
      </c>
      <c r="L17" s="44">
        <v>3.2</v>
      </c>
      <c r="M17" s="44">
        <v>6.3</v>
      </c>
      <c r="N17" s="44">
        <v>3.8</v>
      </c>
      <c r="O17" s="44">
        <v>2.2000000000000002</v>
      </c>
      <c r="P17" s="44">
        <v>0.8</v>
      </c>
      <c r="Q17" s="45">
        <v>2.4</v>
      </c>
      <c r="R17" s="44">
        <v>2.2999999999999998</v>
      </c>
      <c r="S17" s="44">
        <v>0</v>
      </c>
      <c r="T17" s="44">
        <v>3.5</v>
      </c>
      <c r="U17" s="44">
        <v>4</v>
      </c>
      <c r="V17" s="44">
        <v>0</v>
      </c>
      <c r="W17" s="44">
        <v>0.4</v>
      </c>
      <c r="X17" s="44">
        <v>1.4</v>
      </c>
      <c r="Y17" s="44">
        <v>0</v>
      </c>
    </row>
    <row r="18" spans="1:54" x14ac:dyDescent="0.25">
      <c r="A18" s="15" t="s">
        <v>41</v>
      </c>
      <c r="B18" s="25">
        <f t="shared" si="0"/>
        <v>28.5</v>
      </c>
      <c r="C18" s="17">
        <v>2</v>
      </c>
      <c r="D18" s="17">
        <v>0</v>
      </c>
      <c r="E18" s="17">
        <v>1</v>
      </c>
      <c r="F18" s="17">
        <v>0</v>
      </c>
      <c r="G18" s="17">
        <v>0</v>
      </c>
      <c r="H18" s="17">
        <v>1</v>
      </c>
      <c r="I18" s="17">
        <v>1</v>
      </c>
      <c r="J18" s="17">
        <v>0</v>
      </c>
      <c r="K18" s="17">
        <v>1</v>
      </c>
      <c r="L18" s="17">
        <v>2</v>
      </c>
      <c r="M18" s="17">
        <v>2.5</v>
      </c>
      <c r="N18" s="17">
        <v>2</v>
      </c>
      <c r="O18" s="17">
        <v>1</v>
      </c>
      <c r="P18" s="17">
        <v>3</v>
      </c>
      <c r="Q18" s="24">
        <v>4</v>
      </c>
      <c r="R18" s="17">
        <v>2</v>
      </c>
      <c r="S18" s="17">
        <v>0</v>
      </c>
      <c r="T18" s="17">
        <v>2</v>
      </c>
      <c r="U18" s="17">
        <v>3</v>
      </c>
      <c r="V18" s="17">
        <v>0</v>
      </c>
      <c r="W18" s="17">
        <v>0</v>
      </c>
      <c r="X18" s="17">
        <v>0</v>
      </c>
      <c r="Y18" s="17">
        <v>1</v>
      </c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</row>
    <row r="19" spans="1:54" x14ac:dyDescent="0.25">
      <c r="A19" s="15" t="s">
        <v>42</v>
      </c>
      <c r="B19" s="25">
        <f t="shared" si="0"/>
        <v>13.85</v>
      </c>
      <c r="C19" s="17">
        <v>1</v>
      </c>
      <c r="D19" s="17">
        <v>0</v>
      </c>
      <c r="E19" s="17">
        <v>1</v>
      </c>
      <c r="F19" s="17">
        <v>0</v>
      </c>
      <c r="G19" s="17">
        <v>0</v>
      </c>
      <c r="H19" s="17">
        <v>1</v>
      </c>
      <c r="I19" s="17">
        <v>1</v>
      </c>
      <c r="J19" s="17">
        <v>0</v>
      </c>
      <c r="K19" s="17">
        <v>0.4</v>
      </c>
      <c r="L19" s="17">
        <v>0.75</v>
      </c>
      <c r="M19" s="17">
        <v>1</v>
      </c>
      <c r="N19" s="17">
        <v>1</v>
      </c>
      <c r="O19" s="17">
        <v>1</v>
      </c>
      <c r="P19" s="17">
        <v>1</v>
      </c>
      <c r="Q19" s="24">
        <v>1</v>
      </c>
      <c r="R19" s="17">
        <v>1</v>
      </c>
      <c r="S19" s="17">
        <v>0</v>
      </c>
      <c r="T19" s="17">
        <v>1</v>
      </c>
      <c r="U19" s="17">
        <v>1</v>
      </c>
      <c r="V19" s="17">
        <v>0</v>
      </c>
      <c r="W19" s="17">
        <v>0.5</v>
      </c>
      <c r="X19" s="17">
        <v>0.2</v>
      </c>
      <c r="Y19" s="17">
        <v>0</v>
      </c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</row>
    <row r="20" spans="1:54" x14ac:dyDescent="0.25">
      <c r="A20" s="15" t="s">
        <v>43</v>
      </c>
      <c r="B20" s="25">
        <f t="shared" si="0"/>
        <v>22.4</v>
      </c>
      <c r="C20" s="17">
        <v>1</v>
      </c>
      <c r="D20" s="17">
        <v>0</v>
      </c>
      <c r="E20" s="17">
        <v>1</v>
      </c>
      <c r="F20" s="17">
        <v>1</v>
      </c>
      <c r="G20" s="17">
        <v>0</v>
      </c>
      <c r="H20" s="17">
        <v>1.5</v>
      </c>
      <c r="I20" s="17">
        <v>1</v>
      </c>
      <c r="J20" s="17">
        <v>0</v>
      </c>
      <c r="K20" s="17">
        <v>1</v>
      </c>
      <c r="L20" s="17">
        <v>2</v>
      </c>
      <c r="M20" s="17">
        <v>2</v>
      </c>
      <c r="N20" s="17">
        <v>1.5</v>
      </c>
      <c r="O20" s="17">
        <v>2</v>
      </c>
      <c r="P20" s="17">
        <v>1</v>
      </c>
      <c r="Q20" s="24">
        <v>1</v>
      </c>
      <c r="R20" s="17">
        <v>1.5</v>
      </c>
      <c r="S20" s="17">
        <v>0</v>
      </c>
      <c r="T20" s="17">
        <v>1.5</v>
      </c>
      <c r="U20" s="17">
        <v>2.4</v>
      </c>
      <c r="V20" s="17">
        <v>0.5</v>
      </c>
      <c r="W20" s="17">
        <v>0</v>
      </c>
      <c r="X20" s="17">
        <v>0.5</v>
      </c>
      <c r="Y20" s="17">
        <v>0</v>
      </c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</row>
    <row r="21" spans="1:54" x14ac:dyDescent="0.25">
      <c r="A21" s="15" t="s">
        <v>44</v>
      </c>
      <c r="B21" s="25">
        <f t="shared" si="0"/>
        <v>19.5</v>
      </c>
      <c r="C21" s="17">
        <v>1</v>
      </c>
      <c r="D21" s="17">
        <v>0</v>
      </c>
      <c r="E21" s="17">
        <v>1</v>
      </c>
      <c r="F21" s="17">
        <v>0</v>
      </c>
      <c r="G21" s="17">
        <v>0</v>
      </c>
      <c r="H21" s="116">
        <v>1</v>
      </c>
      <c r="I21" s="17">
        <v>1</v>
      </c>
      <c r="J21" s="17">
        <v>0</v>
      </c>
      <c r="K21" s="17">
        <v>1</v>
      </c>
      <c r="L21" s="17">
        <v>0</v>
      </c>
      <c r="M21" s="116">
        <v>2</v>
      </c>
      <c r="N21" s="17">
        <v>3</v>
      </c>
      <c r="O21" s="17">
        <v>1</v>
      </c>
      <c r="P21" s="17">
        <v>1</v>
      </c>
      <c r="Q21" s="24">
        <v>1.5</v>
      </c>
      <c r="R21" s="116">
        <v>2</v>
      </c>
      <c r="S21" s="17">
        <v>0</v>
      </c>
      <c r="T21" s="17">
        <v>2</v>
      </c>
      <c r="U21" s="17">
        <v>1</v>
      </c>
      <c r="V21" s="17">
        <v>0.5</v>
      </c>
      <c r="W21" s="17">
        <v>0</v>
      </c>
      <c r="X21" s="17">
        <v>0</v>
      </c>
      <c r="Y21" s="17">
        <v>0.5</v>
      </c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</row>
    <row r="22" spans="1:54" x14ac:dyDescent="0.25">
      <c r="A22" s="15" t="s">
        <v>45</v>
      </c>
      <c r="B22" s="25">
        <f t="shared" si="0"/>
        <v>1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24">
        <v>0</v>
      </c>
      <c r="R22" s="17">
        <v>0</v>
      </c>
      <c r="S22" s="17">
        <v>0</v>
      </c>
      <c r="T22" s="17">
        <v>1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</row>
    <row r="23" spans="1:54" x14ac:dyDescent="0.25">
      <c r="A23" s="15" t="s">
        <v>46</v>
      </c>
      <c r="B23" s="25">
        <f t="shared" si="0"/>
        <v>7.3249999999999993</v>
      </c>
      <c r="C23" s="17">
        <v>7.4999999999999997E-2</v>
      </c>
      <c r="D23" s="17">
        <v>0</v>
      </c>
      <c r="E23" s="17">
        <v>0.75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1.6</v>
      </c>
      <c r="N23" s="17">
        <v>1.4</v>
      </c>
      <c r="O23" s="17">
        <v>1</v>
      </c>
      <c r="P23" s="17">
        <v>0.5</v>
      </c>
      <c r="Q23" s="24">
        <v>1</v>
      </c>
      <c r="R23" s="17">
        <v>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</row>
    <row r="24" spans="1:54" x14ac:dyDescent="0.25">
      <c r="A24" s="15" t="s">
        <v>47</v>
      </c>
      <c r="B24" s="25">
        <f t="shared" si="0"/>
        <v>58.5</v>
      </c>
      <c r="C24" s="17">
        <v>2</v>
      </c>
      <c r="D24" s="17">
        <v>0</v>
      </c>
      <c r="E24" s="17">
        <v>2</v>
      </c>
      <c r="F24" s="17">
        <v>0</v>
      </c>
      <c r="G24" s="17">
        <v>0</v>
      </c>
      <c r="H24" s="17">
        <v>3</v>
      </c>
      <c r="I24" s="17">
        <v>2</v>
      </c>
      <c r="J24" s="17">
        <v>0</v>
      </c>
      <c r="K24" s="17">
        <v>2</v>
      </c>
      <c r="L24" s="17">
        <v>3</v>
      </c>
      <c r="M24" s="17">
        <v>8.5</v>
      </c>
      <c r="N24" s="17">
        <v>7</v>
      </c>
      <c r="O24" s="17">
        <v>3</v>
      </c>
      <c r="P24" s="17">
        <v>3</v>
      </c>
      <c r="Q24" s="24">
        <v>4</v>
      </c>
      <c r="R24" s="17">
        <v>3</v>
      </c>
      <c r="S24" s="17">
        <v>0</v>
      </c>
      <c r="T24" s="17">
        <v>6</v>
      </c>
      <c r="U24" s="17">
        <v>4</v>
      </c>
      <c r="V24" s="17">
        <v>1</v>
      </c>
      <c r="W24" s="17">
        <v>2</v>
      </c>
      <c r="X24" s="17">
        <v>3</v>
      </c>
      <c r="Y24" s="17">
        <v>0</v>
      </c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</row>
    <row r="25" spans="1:54" x14ac:dyDescent="0.25">
      <c r="A25" s="15" t="s">
        <v>48</v>
      </c>
      <c r="B25" s="25">
        <f t="shared" si="0"/>
        <v>21.68</v>
      </c>
      <c r="C25" s="17">
        <v>0.5</v>
      </c>
      <c r="D25" s="17">
        <v>0.08</v>
      </c>
      <c r="E25" s="17">
        <v>0.4</v>
      </c>
      <c r="F25" s="17">
        <v>0.2</v>
      </c>
      <c r="G25" s="17">
        <v>0</v>
      </c>
      <c r="H25" s="17">
        <v>2</v>
      </c>
      <c r="I25" s="17">
        <v>0.5</v>
      </c>
      <c r="J25" s="17">
        <v>0</v>
      </c>
      <c r="K25" s="17">
        <v>1</v>
      </c>
      <c r="L25" s="17">
        <v>1.75</v>
      </c>
      <c r="M25" s="17">
        <v>2.5</v>
      </c>
      <c r="N25" s="17">
        <v>1</v>
      </c>
      <c r="O25" s="17">
        <v>2.5</v>
      </c>
      <c r="P25" s="17">
        <v>1</v>
      </c>
      <c r="Q25" s="24">
        <v>2</v>
      </c>
      <c r="R25" s="17">
        <v>2</v>
      </c>
      <c r="S25" s="17">
        <v>0.15</v>
      </c>
      <c r="T25" s="17">
        <v>2</v>
      </c>
      <c r="U25" s="17">
        <v>1</v>
      </c>
      <c r="V25" s="17">
        <v>0.1</v>
      </c>
      <c r="W25" s="17">
        <v>0</v>
      </c>
      <c r="X25" s="17">
        <v>0</v>
      </c>
      <c r="Y25" s="17">
        <v>1</v>
      </c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</row>
    <row r="26" spans="1:54" s="111" customFormat="1" x14ac:dyDescent="0.25">
      <c r="A26" s="107" t="s">
        <v>49</v>
      </c>
      <c r="B26" s="108">
        <f t="shared" si="0"/>
        <v>22.5</v>
      </c>
      <c r="C26" s="109">
        <v>0</v>
      </c>
      <c r="D26" s="109">
        <v>0</v>
      </c>
      <c r="E26" s="109">
        <v>0</v>
      </c>
      <c r="F26" s="109">
        <v>0</v>
      </c>
      <c r="G26" s="109">
        <v>0</v>
      </c>
      <c r="H26" s="109">
        <v>0</v>
      </c>
      <c r="I26" s="109">
        <v>0</v>
      </c>
      <c r="J26" s="109">
        <v>0</v>
      </c>
      <c r="K26" s="109">
        <v>0</v>
      </c>
      <c r="L26" s="109">
        <v>1.4</v>
      </c>
      <c r="M26" s="109">
        <v>5.4</v>
      </c>
      <c r="N26" s="109">
        <v>0</v>
      </c>
      <c r="O26" s="109">
        <v>2.8</v>
      </c>
      <c r="P26" s="109">
        <v>6</v>
      </c>
      <c r="Q26" s="110">
        <v>0</v>
      </c>
      <c r="R26" s="109">
        <v>2.7</v>
      </c>
      <c r="S26" s="109">
        <v>0</v>
      </c>
      <c r="T26" s="109">
        <v>1.4</v>
      </c>
      <c r="U26" s="109">
        <v>2.8</v>
      </c>
      <c r="V26" s="109">
        <v>0</v>
      </c>
      <c r="W26" s="109">
        <v>0</v>
      </c>
      <c r="X26" s="109">
        <v>0</v>
      </c>
      <c r="Y26" s="109">
        <v>0</v>
      </c>
    </row>
    <row r="27" spans="1:54" x14ac:dyDescent="0.25">
      <c r="A27" s="15" t="s">
        <v>50</v>
      </c>
      <c r="B27" s="25">
        <f t="shared" si="0"/>
        <v>0.38500000000000001</v>
      </c>
      <c r="C27" s="17">
        <v>2.5000000000000001E-2</v>
      </c>
      <c r="D27" s="17">
        <v>0</v>
      </c>
      <c r="E27" s="17">
        <v>2.5000000000000001E-2</v>
      </c>
      <c r="F27" s="17">
        <v>0</v>
      </c>
      <c r="G27" s="17">
        <v>0</v>
      </c>
      <c r="H27" s="17">
        <v>0.05</v>
      </c>
      <c r="I27" s="17">
        <v>0</v>
      </c>
      <c r="J27" s="17">
        <v>0</v>
      </c>
      <c r="K27" s="17">
        <v>0</v>
      </c>
      <c r="L27" s="17">
        <v>0.05</v>
      </c>
      <c r="M27" s="17">
        <v>0.03</v>
      </c>
      <c r="N27" s="17">
        <v>0</v>
      </c>
      <c r="O27" s="17">
        <v>2.5000000000000001E-2</v>
      </c>
      <c r="P27" s="17">
        <v>0.05</v>
      </c>
      <c r="Q27" s="24">
        <v>0</v>
      </c>
      <c r="R27" s="17">
        <v>0.03</v>
      </c>
      <c r="S27" s="17">
        <v>0</v>
      </c>
      <c r="T27" s="17">
        <v>0.05</v>
      </c>
      <c r="U27" s="17">
        <v>0.05</v>
      </c>
      <c r="V27" s="17">
        <v>0</v>
      </c>
      <c r="W27" s="17">
        <v>0</v>
      </c>
      <c r="X27" s="17">
        <v>0</v>
      </c>
      <c r="Y27" s="17">
        <v>0</v>
      </c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</row>
    <row r="28" spans="1:54" x14ac:dyDescent="0.25">
      <c r="A28" s="15" t="s">
        <v>51</v>
      </c>
      <c r="B28" s="25">
        <f t="shared" si="0"/>
        <v>7.200000000000002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1</v>
      </c>
      <c r="I28" s="17">
        <v>1</v>
      </c>
      <c r="J28" s="17">
        <v>0</v>
      </c>
      <c r="K28" s="17">
        <v>0.15</v>
      </c>
      <c r="L28" s="17">
        <v>0.6</v>
      </c>
      <c r="M28" s="17">
        <v>0.6</v>
      </c>
      <c r="N28" s="17">
        <v>0</v>
      </c>
      <c r="O28" s="17">
        <v>0</v>
      </c>
      <c r="P28" s="17">
        <v>0.2</v>
      </c>
      <c r="Q28" s="24">
        <v>1</v>
      </c>
      <c r="R28" s="17">
        <v>0.2</v>
      </c>
      <c r="S28" s="17">
        <v>0</v>
      </c>
      <c r="T28" s="17">
        <v>1</v>
      </c>
      <c r="U28" s="17">
        <v>0.5</v>
      </c>
      <c r="V28" s="17">
        <v>0.15</v>
      </c>
      <c r="W28" s="17">
        <v>0.4</v>
      </c>
      <c r="X28" s="17">
        <v>0.4</v>
      </c>
      <c r="Y28" s="17">
        <v>0</v>
      </c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</row>
    <row r="29" spans="1:54" x14ac:dyDescent="0.25">
      <c r="A29" s="15" t="s">
        <v>52</v>
      </c>
      <c r="B29" s="25">
        <f t="shared" ref="B29:B35" si="1">SUM(C29:Y29)</f>
        <v>25</v>
      </c>
      <c r="C29" s="17">
        <v>1</v>
      </c>
      <c r="D29" s="17">
        <v>0</v>
      </c>
      <c r="E29" s="17">
        <v>1</v>
      </c>
      <c r="F29" s="17">
        <v>0</v>
      </c>
      <c r="G29" s="17">
        <v>0</v>
      </c>
      <c r="H29" s="17">
        <v>2</v>
      </c>
      <c r="I29" s="17">
        <v>1</v>
      </c>
      <c r="J29" s="17">
        <v>0</v>
      </c>
      <c r="K29" s="17">
        <v>0.5</v>
      </c>
      <c r="L29" s="17">
        <v>2</v>
      </c>
      <c r="M29" s="17">
        <v>3</v>
      </c>
      <c r="N29" s="17">
        <v>3</v>
      </c>
      <c r="O29" s="17">
        <v>1</v>
      </c>
      <c r="P29" s="17">
        <v>1</v>
      </c>
      <c r="Q29" s="24">
        <v>2</v>
      </c>
      <c r="R29" s="17">
        <v>1</v>
      </c>
      <c r="S29" s="17">
        <v>0</v>
      </c>
      <c r="T29" s="17">
        <v>3</v>
      </c>
      <c r="U29" s="17">
        <v>1</v>
      </c>
      <c r="V29" s="17">
        <v>0.5</v>
      </c>
      <c r="W29" s="17">
        <v>1</v>
      </c>
      <c r="X29" s="17">
        <v>0.99999999999999989</v>
      </c>
      <c r="Y29" s="17">
        <v>0</v>
      </c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</row>
    <row r="30" spans="1:54" s="46" customFormat="1" x14ac:dyDescent="0.25">
      <c r="A30" s="42" t="s">
        <v>53</v>
      </c>
      <c r="B30" s="43">
        <f t="shared" si="1"/>
        <v>67.600000000000009</v>
      </c>
      <c r="C30" s="44">
        <v>2.8</v>
      </c>
      <c r="D30" s="44">
        <v>1</v>
      </c>
      <c r="E30" s="44">
        <v>0.8</v>
      </c>
      <c r="F30" s="44">
        <v>1</v>
      </c>
      <c r="G30" s="44">
        <v>0</v>
      </c>
      <c r="H30" s="44">
        <v>3.4</v>
      </c>
      <c r="I30" s="44">
        <v>3.6</v>
      </c>
      <c r="J30" s="44">
        <v>0</v>
      </c>
      <c r="K30" s="44">
        <v>2</v>
      </c>
      <c r="L30" s="44">
        <v>4</v>
      </c>
      <c r="M30" s="44">
        <v>5</v>
      </c>
      <c r="N30" s="44">
        <v>3.6</v>
      </c>
      <c r="O30" s="44">
        <v>6.2</v>
      </c>
      <c r="P30" s="44">
        <v>7.4</v>
      </c>
      <c r="Q30" s="45">
        <v>3</v>
      </c>
      <c r="R30" s="44">
        <v>4.2</v>
      </c>
      <c r="S30" s="44">
        <v>1.8</v>
      </c>
      <c r="T30" s="44">
        <v>6.5</v>
      </c>
      <c r="U30" s="44">
        <v>3.6</v>
      </c>
      <c r="V30" s="44">
        <v>1.4</v>
      </c>
      <c r="W30" s="44">
        <v>2.2000000000000002</v>
      </c>
      <c r="X30" s="44">
        <v>1.4</v>
      </c>
      <c r="Y30" s="44">
        <v>2.7</v>
      </c>
    </row>
    <row r="31" spans="1:54" x14ac:dyDescent="0.25">
      <c r="A31" s="15" t="s">
        <v>54</v>
      </c>
      <c r="B31" s="25">
        <f t="shared" si="1"/>
        <v>0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24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</row>
    <row r="32" spans="1:54" x14ac:dyDescent="0.25">
      <c r="A32" s="15" t="s">
        <v>55</v>
      </c>
      <c r="B32" s="25">
        <f t="shared" si="1"/>
        <v>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1</v>
      </c>
      <c r="M32" s="17">
        <v>0</v>
      </c>
      <c r="N32" s="17">
        <v>0</v>
      </c>
      <c r="O32" s="17">
        <v>0</v>
      </c>
      <c r="P32" s="17">
        <v>0</v>
      </c>
      <c r="Q32" s="24">
        <v>0</v>
      </c>
      <c r="R32" s="17">
        <v>0</v>
      </c>
      <c r="S32" s="17">
        <v>0</v>
      </c>
      <c r="T32" s="17">
        <v>0</v>
      </c>
      <c r="U32" s="17">
        <v>1</v>
      </c>
      <c r="V32" s="17">
        <v>0</v>
      </c>
      <c r="W32" s="17">
        <v>0</v>
      </c>
      <c r="X32" s="17">
        <v>0</v>
      </c>
      <c r="Y32" s="17">
        <v>0</v>
      </c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</row>
    <row r="33" spans="1:54" x14ac:dyDescent="0.25">
      <c r="A33" s="15" t="s">
        <v>56</v>
      </c>
      <c r="B33" s="117">
        <v>7</v>
      </c>
      <c r="C33" s="17">
        <v>0</v>
      </c>
      <c r="D33" s="17">
        <v>0</v>
      </c>
      <c r="E33" s="17">
        <v>1</v>
      </c>
      <c r="F33" s="17">
        <v>0</v>
      </c>
      <c r="G33" s="17">
        <v>0</v>
      </c>
      <c r="H33" s="17">
        <v>1</v>
      </c>
      <c r="I33" s="17">
        <v>0</v>
      </c>
      <c r="J33" s="17">
        <v>0</v>
      </c>
      <c r="K33" s="17">
        <v>0</v>
      </c>
      <c r="L33" s="17">
        <v>1</v>
      </c>
      <c r="M33" s="17">
        <v>0</v>
      </c>
      <c r="N33" s="116">
        <v>1</v>
      </c>
      <c r="O33" s="17">
        <v>1</v>
      </c>
      <c r="P33" s="17">
        <v>0</v>
      </c>
      <c r="Q33" s="24">
        <v>0</v>
      </c>
      <c r="R33" s="17">
        <v>0</v>
      </c>
      <c r="S33" s="17">
        <v>0</v>
      </c>
      <c r="T33" s="17">
        <v>1</v>
      </c>
      <c r="U33" s="17">
        <v>1</v>
      </c>
      <c r="V33" s="17">
        <v>0</v>
      </c>
      <c r="W33" s="17">
        <v>0</v>
      </c>
      <c r="X33" s="17">
        <v>0</v>
      </c>
      <c r="Y33" s="17">
        <v>0</v>
      </c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</row>
    <row r="34" spans="1:54" x14ac:dyDescent="0.25">
      <c r="A34" s="15" t="s">
        <v>57</v>
      </c>
      <c r="B34" s="25">
        <f t="shared" si="1"/>
        <v>15</v>
      </c>
      <c r="C34" s="17">
        <v>0</v>
      </c>
      <c r="D34" s="17">
        <v>0</v>
      </c>
      <c r="E34" s="17">
        <v>1</v>
      </c>
      <c r="F34" s="17">
        <v>1</v>
      </c>
      <c r="G34" s="17">
        <v>0</v>
      </c>
      <c r="H34" s="17">
        <v>0</v>
      </c>
      <c r="I34" s="17">
        <v>1</v>
      </c>
      <c r="J34" s="17">
        <v>0</v>
      </c>
      <c r="K34" s="17">
        <v>1</v>
      </c>
      <c r="L34" s="17">
        <v>1</v>
      </c>
      <c r="M34" s="17">
        <v>1</v>
      </c>
      <c r="N34" s="17">
        <v>0</v>
      </c>
      <c r="O34" s="17">
        <v>1</v>
      </c>
      <c r="P34" s="17">
        <v>1</v>
      </c>
      <c r="Q34" s="24">
        <v>1</v>
      </c>
      <c r="R34" s="17">
        <v>1</v>
      </c>
      <c r="S34" s="17">
        <v>1</v>
      </c>
      <c r="T34" s="17">
        <v>0</v>
      </c>
      <c r="U34" s="17">
        <v>1</v>
      </c>
      <c r="V34" s="17">
        <v>1</v>
      </c>
      <c r="W34" s="17">
        <v>1</v>
      </c>
      <c r="X34" s="17">
        <v>1</v>
      </c>
      <c r="Y34" s="17">
        <v>0</v>
      </c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</row>
    <row r="35" spans="1:54" x14ac:dyDescent="0.25">
      <c r="A35" s="15" t="s">
        <v>58</v>
      </c>
      <c r="B35" s="25">
        <f t="shared" si="1"/>
        <v>12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12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24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</row>
    <row r="36" spans="1:54" x14ac:dyDescent="0.25">
      <c r="A36" s="26" t="s">
        <v>59</v>
      </c>
      <c r="B36" s="27">
        <f t="shared" ref="B36:Y36" si="2">SUM(B3:B35)</f>
        <v>655.1400000000001</v>
      </c>
      <c r="C36" s="28">
        <f t="shared" si="2"/>
        <v>25.799999999999997</v>
      </c>
      <c r="D36" s="27">
        <f t="shared" si="2"/>
        <v>1.58</v>
      </c>
      <c r="E36" s="27">
        <f t="shared" si="2"/>
        <v>26.974999999999998</v>
      </c>
      <c r="F36" s="27">
        <f t="shared" si="2"/>
        <v>5.8</v>
      </c>
      <c r="G36" s="27">
        <f t="shared" si="2"/>
        <v>0.5</v>
      </c>
      <c r="H36" s="27">
        <f t="shared" si="2"/>
        <v>42.05</v>
      </c>
      <c r="I36" s="27">
        <f t="shared" si="2"/>
        <v>25.4</v>
      </c>
      <c r="J36" s="27">
        <f t="shared" si="2"/>
        <v>12</v>
      </c>
      <c r="K36" s="27">
        <v>23.95</v>
      </c>
      <c r="L36" s="27">
        <v>44.65</v>
      </c>
      <c r="M36" s="27">
        <f>SUM(M3:M35)</f>
        <v>71.48</v>
      </c>
      <c r="N36" s="27">
        <f>SUM(N3:N35)</f>
        <v>52.900000000000006</v>
      </c>
      <c r="O36" s="27">
        <f t="shared" si="2"/>
        <v>46.824999999999996</v>
      </c>
      <c r="P36" s="27">
        <f t="shared" si="2"/>
        <v>42.949999999999996</v>
      </c>
      <c r="Q36" s="27">
        <f t="shared" si="2"/>
        <v>32</v>
      </c>
      <c r="R36" s="27">
        <f t="shared" si="2"/>
        <v>40.030000000000008</v>
      </c>
      <c r="S36" s="27">
        <f t="shared" si="2"/>
        <v>4.05</v>
      </c>
      <c r="T36" s="27">
        <f t="shared" si="2"/>
        <v>55.55</v>
      </c>
      <c r="U36" s="27">
        <f t="shared" si="2"/>
        <v>53.349999999999994</v>
      </c>
      <c r="V36" s="27">
        <f>SUM(V3:V35)</f>
        <v>6.85</v>
      </c>
      <c r="W36" s="27">
        <f t="shared" si="2"/>
        <v>12.400000000000002</v>
      </c>
      <c r="X36" s="27">
        <f t="shared" si="2"/>
        <v>15.4</v>
      </c>
      <c r="Y36" s="27">
        <f t="shared" si="2"/>
        <v>13.600000000000001</v>
      </c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</row>
    <row r="37" spans="1:54" x14ac:dyDescent="0.25">
      <c r="A37" s="119" t="str">
        <f>'[3]IN Staffing Matrix'!A39</f>
        <v>Evening Shift</v>
      </c>
      <c r="B37" s="119">
        <f>'[3]IN Staffing Matrix'!B39</f>
        <v>0</v>
      </c>
      <c r="C37" s="119">
        <f>'[3]IN Staffing Matrix'!C39</f>
        <v>0</v>
      </c>
      <c r="D37" s="119">
        <f>'[3]IN Staffing Matrix'!D39</f>
        <v>0</v>
      </c>
      <c r="E37" s="119">
        <f>'[3]IN Staffing Matrix'!E39</f>
        <v>0</v>
      </c>
      <c r="F37" s="119">
        <f>'[3]IN Staffing Matrix'!F39</f>
        <v>0</v>
      </c>
      <c r="G37" s="119">
        <f>'[3]IN Staffing Matrix'!G39</f>
        <v>0</v>
      </c>
      <c r="H37" s="119">
        <f>'[3]IN Staffing Matrix'!H39</f>
        <v>0</v>
      </c>
      <c r="I37" s="119">
        <f>'[3]IN Staffing Matrix'!I39</f>
        <v>0</v>
      </c>
      <c r="J37" s="119">
        <f>'[3]IN Staffing Matrix'!J39</f>
        <v>0</v>
      </c>
      <c r="K37" s="119">
        <f>'[3]IN Staffing Matrix'!K39</f>
        <v>0</v>
      </c>
      <c r="L37" s="119">
        <f>'[3]IN Staffing Matrix'!L39</f>
        <v>0</v>
      </c>
      <c r="M37" s="119">
        <f>'[3]IN Staffing Matrix'!M39</f>
        <v>0</v>
      </c>
      <c r="N37" s="119">
        <f>'[3]IN Staffing Matrix'!N39</f>
        <v>0</v>
      </c>
      <c r="O37" s="119">
        <f>'[3]IN Staffing Matrix'!O39</f>
        <v>0</v>
      </c>
      <c r="P37" s="119">
        <f>'[3]IN Staffing Matrix'!P39</f>
        <v>0</v>
      </c>
      <c r="Q37" s="119">
        <f>'[3]IN Staffing Matrix'!Q39</f>
        <v>0</v>
      </c>
      <c r="R37" s="119">
        <f>'[3]IN Staffing Matrix'!R39</f>
        <v>0</v>
      </c>
      <c r="S37" s="119">
        <f>'[3]IN Staffing Matrix'!S39</f>
        <v>0</v>
      </c>
      <c r="T37" s="119">
        <f>'[3]IN Staffing Matrix'!T39</f>
        <v>0</v>
      </c>
      <c r="U37" s="119">
        <f>'[3]IN Staffing Matrix'!U39</f>
        <v>0</v>
      </c>
      <c r="V37" s="119">
        <f>'[3]IN Staffing Matrix'!V39</f>
        <v>0</v>
      </c>
      <c r="W37" s="119">
        <f>'[3]IN Staffing Matrix'!W39</f>
        <v>0</v>
      </c>
      <c r="X37" s="119">
        <f>'[3]IN Staffing Matrix'!X39</f>
        <v>0</v>
      </c>
      <c r="Y37" s="119">
        <f>'[3]IN Staffing Matrix'!Y39</f>
        <v>0</v>
      </c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</row>
    <row r="38" spans="1:54" x14ac:dyDescent="0.25">
      <c r="A38" s="29" t="str">
        <f>'[3]IN Staffing Matrix'!A40</f>
        <v>Addiction Recovery Specialist</v>
      </c>
      <c r="B38" s="16">
        <f t="shared" ref="B38:B43" si="3">SUM(C38:Y38)</f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</row>
    <row r="39" spans="1:54" x14ac:dyDescent="0.25">
      <c r="A39" s="29" t="str">
        <f>'[3]IN Staffing Matrix'!A41</f>
        <v>Behavioral Health Specialist</v>
      </c>
      <c r="B39" s="16">
        <f t="shared" si="3"/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</row>
    <row r="40" spans="1:54" s="46" customFormat="1" x14ac:dyDescent="0.25">
      <c r="A40" s="115" t="str">
        <f>'[3]IN Staffing Matrix'!A42</f>
        <v>LPN</v>
      </c>
      <c r="B40" s="47">
        <f t="shared" si="3"/>
        <v>46.400000000000006</v>
      </c>
      <c r="C40" s="47">
        <v>2.4</v>
      </c>
      <c r="D40" s="47">
        <v>0</v>
      </c>
      <c r="E40" s="47">
        <v>3.6</v>
      </c>
      <c r="F40" s="47">
        <v>1</v>
      </c>
      <c r="G40" s="47">
        <v>0</v>
      </c>
      <c r="H40" s="47">
        <v>3.2</v>
      </c>
      <c r="I40" s="47">
        <v>2.8</v>
      </c>
      <c r="J40" s="47">
        <v>0</v>
      </c>
      <c r="K40" s="47">
        <v>2.7</v>
      </c>
      <c r="L40" s="47">
        <v>4.8</v>
      </c>
      <c r="M40" s="47">
        <v>4.5</v>
      </c>
      <c r="N40" s="47">
        <v>2.2999999999999998</v>
      </c>
      <c r="O40" s="47">
        <v>4</v>
      </c>
      <c r="P40" s="47">
        <v>2.8</v>
      </c>
      <c r="Q40" s="47">
        <v>1.5</v>
      </c>
      <c r="R40" s="47">
        <v>3.2</v>
      </c>
      <c r="S40" s="47">
        <v>0</v>
      </c>
      <c r="T40" s="47">
        <v>2</v>
      </c>
      <c r="U40" s="47">
        <v>4.5999999999999996</v>
      </c>
      <c r="V40" s="47">
        <v>0</v>
      </c>
      <c r="W40" s="47">
        <v>0</v>
      </c>
      <c r="X40" s="47">
        <v>1</v>
      </c>
      <c r="Y40" s="47">
        <v>0</v>
      </c>
    </row>
    <row r="41" spans="1:54" x14ac:dyDescent="0.25">
      <c r="A41" s="29" t="str">
        <f>'[3]IN Staffing Matrix'!A43</f>
        <v>Mental Health Professional</v>
      </c>
      <c r="B41" s="16">
        <f t="shared" si="3"/>
        <v>0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</row>
    <row r="42" spans="1:54" s="114" customFormat="1" x14ac:dyDescent="0.25">
      <c r="A42" s="112" t="str">
        <f>'[3]IN Staffing Matrix'!A44</f>
        <v>Nursing Assistant</v>
      </c>
      <c r="B42" s="113">
        <f t="shared" si="3"/>
        <v>13.400000000000002</v>
      </c>
      <c r="C42" s="113">
        <v>0</v>
      </c>
      <c r="D42" s="113">
        <v>0</v>
      </c>
      <c r="E42" s="113">
        <v>0</v>
      </c>
      <c r="F42" s="113">
        <v>0</v>
      </c>
      <c r="G42" s="113">
        <v>0</v>
      </c>
      <c r="H42" s="113">
        <v>0</v>
      </c>
      <c r="I42" s="113">
        <v>0</v>
      </c>
      <c r="J42" s="113">
        <v>0</v>
      </c>
      <c r="K42" s="113">
        <v>0</v>
      </c>
      <c r="L42" s="113">
        <v>2.4</v>
      </c>
      <c r="M42" s="113">
        <v>4.5</v>
      </c>
      <c r="N42" s="113">
        <v>0</v>
      </c>
      <c r="O42" s="113">
        <v>1.4</v>
      </c>
      <c r="P42" s="113">
        <v>0</v>
      </c>
      <c r="Q42" s="113">
        <v>0</v>
      </c>
      <c r="R42" s="113">
        <v>1.9</v>
      </c>
      <c r="S42" s="113">
        <v>0</v>
      </c>
      <c r="T42" s="113">
        <v>1.4</v>
      </c>
      <c r="U42" s="113">
        <v>1.8</v>
      </c>
      <c r="V42" s="113">
        <v>0</v>
      </c>
      <c r="W42" s="113">
        <v>0</v>
      </c>
      <c r="X42" s="113">
        <v>0</v>
      </c>
      <c r="Y42" s="113">
        <v>0</v>
      </c>
    </row>
    <row r="43" spans="1:54" s="46" customFormat="1" x14ac:dyDescent="0.25">
      <c r="A43" s="115" t="str">
        <f>'[3]IN Staffing Matrix'!A45</f>
        <v>RN</v>
      </c>
      <c r="B43" s="47">
        <f t="shared" si="3"/>
        <v>40.5</v>
      </c>
      <c r="C43" s="47">
        <v>1.4</v>
      </c>
      <c r="D43" s="47">
        <v>0</v>
      </c>
      <c r="E43" s="47">
        <v>1.8</v>
      </c>
      <c r="F43" s="47">
        <v>0</v>
      </c>
      <c r="G43" s="47">
        <v>0</v>
      </c>
      <c r="H43" s="47">
        <v>3.8</v>
      </c>
      <c r="I43" s="47">
        <v>1.9</v>
      </c>
      <c r="J43" s="47">
        <v>0</v>
      </c>
      <c r="K43" s="47">
        <v>1.6</v>
      </c>
      <c r="L43" s="47">
        <v>2</v>
      </c>
      <c r="M43" s="47">
        <v>4</v>
      </c>
      <c r="N43" s="47">
        <v>2.8</v>
      </c>
      <c r="O43" s="47">
        <v>1.8</v>
      </c>
      <c r="P43" s="47">
        <v>2.8</v>
      </c>
      <c r="Q43" s="47">
        <v>1.4</v>
      </c>
      <c r="R43" s="47">
        <v>1</v>
      </c>
      <c r="S43" s="47">
        <v>0</v>
      </c>
      <c r="T43" s="47">
        <v>3.8</v>
      </c>
      <c r="U43" s="47">
        <v>4.2</v>
      </c>
      <c r="V43" s="47">
        <v>1.4</v>
      </c>
      <c r="W43" s="47">
        <v>1.4</v>
      </c>
      <c r="X43" s="47">
        <v>1.4</v>
      </c>
      <c r="Y43" s="47">
        <v>2</v>
      </c>
    </row>
    <row r="44" spans="1:54" x14ac:dyDescent="0.25">
      <c r="A44" s="26" t="str">
        <f>'[3]IN Staffing Matrix'!A46</f>
        <v>Total Evening Shift</v>
      </c>
      <c r="B44" s="27">
        <f>SUM(B38:B43)</f>
        <v>100.30000000000001</v>
      </c>
      <c r="C44" s="27">
        <f>SUM(C38:C43)</f>
        <v>3.8</v>
      </c>
      <c r="D44" s="27">
        <f>'[3]IN Staffing Matrix'!D46</f>
        <v>0</v>
      </c>
      <c r="E44" s="27">
        <v>5.4</v>
      </c>
      <c r="F44" s="27">
        <f>'[3]IN Staffing Matrix'!F46</f>
        <v>1</v>
      </c>
      <c r="G44" s="27">
        <f>'[3]IN Staffing Matrix'!G46</f>
        <v>0</v>
      </c>
      <c r="H44" s="27">
        <f>'[3]IN Staffing Matrix'!H46</f>
        <v>7</v>
      </c>
      <c r="I44" s="27">
        <v>4.7</v>
      </c>
      <c r="J44" s="27">
        <f>'[3]IN Staffing Matrix'!J46</f>
        <v>0</v>
      </c>
      <c r="K44" s="27">
        <f>'[3]IN Staffing Matrix'!K46</f>
        <v>4</v>
      </c>
      <c r="L44" s="27">
        <f>'[3]IN Staffing Matrix'!L46</f>
        <v>10.199999999999999</v>
      </c>
      <c r="M44" s="27">
        <f>'[3]IN Staffing Matrix'!M46</f>
        <v>13.2</v>
      </c>
      <c r="N44" s="27">
        <f>'[3]IN Staffing Matrix'!N46</f>
        <v>10.6</v>
      </c>
      <c r="O44" s="27">
        <f>'[3]IN Staffing Matrix'!O46</f>
        <v>7.1999999999999993</v>
      </c>
      <c r="P44" s="27">
        <f>'[3]IN Staffing Matrix'!P46</f>
        <v>5.6</v>
      </c>
      <c r="Q44" s="27">
        <f>'[3]IN Staffing Matrix'!Q46</f>
        <v>3.8</v>
      </c>
      <c r="R44" s="27">
        <v>6.1</v>
      </c>
      <c r="S44" s="27">
        <f>'[3]IN Staffing Matrix'!S46</f>
        <v>0</v>
      </c>
      <c r="T44" s="27">
        <f>'[3]IN Staffing Matrix'!T46</f>
        <v>11.2</v>
      </c>
      <c r="U44" s="27">
        <v>12.6</v>
      </c>
      <c r="V44" s="27">
        <f>'[3]IN Staffing Matrix'!V46</f>
        <v>1.4</v>
      </c>
      <c r="W44" s="27">
        <f>'[3]IN Staffing Matrix'!W46</f>
        <v>1.4</v>
      </c>
      <c r="X44" s="27">
        <f>'[3]IN Staffing Matrix'!X46</f>
        <v>2.4</v>
      </c>
      <c r="Y44" s="27">
        <f>'[3]IN Staffing Matrix'!Y46</f>
        <v>2.4</v>
      </c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</row>
    <row r="45" spans="1:54" x14ac:dyDescent="0.25">
      <c r="A45" s="119" t="str">
        <f>'[3]IN Staffing Matrix'!A47</f>
        <v>Night Shift</v>
      </c>
      <c r="B45" s="119">
        <f>'[3]IN Staffing Matrix'!B47</f>
        <v>0</v>
      </c>
      <c r="C45" s="119">
        <f>'[3]IN Staffing Matrix'!C47</f>
        <v>0</v>
      </c>
      <c r="D45" s="119">
        <f>'[3]IN Staffing Matrix'!D47</f>
        <v>0</v>
      </c>
      <c r="E45" s="119">
        <f>'[3]IN Staffing Matrix'!E47</f>
        <v>0</v>
      </c>
      <c r="F45" s="119">
        <f>'[3]IN Staffing Matrix'!F47</f>
        <v>0</v>
      </c>
      <c r="G45" s="119">
        <f>'[3]IN Staffing Matrix'!G47</f>
        <v>0</v>
      </c>
      <c r="H45" s="119">
        <f>'[3]IN Staffing Matrix'!H47</f>
        <v>0</v>
      </c>
      <c r="I45" s="119">
        <f>'[3]IN Staffing Matrix'!I47</f>
        <v>0</v>
      </c>
      <c r="J45" s="119">
        <f>'[3]IN Staffing Matrix'!J47</f>
        <v>0</v>
      </c>
      <c r="K45" s="119">
        <f>'[3]IN Staffing Matrix'!K47</f>
        <v>0</v>
      </c>
      <c r="L45" s="119">
        <f>'[3]IN Staffing Matrix'!L47</f>
        <v>0</v>
      </c>
      <c r="M45" s="119">
        <f>'[3]IN Staffing Matrix'!M47</f>
        <v>0</v>
      </c>
      <c r="N45" s="119">
        <f>'[3]IN Staffing Matrix'!N47</f>
        <v>0</v>
      </c>
      <c r="O45" s="119">
        <f>'[3]IN Staffing Matrix'!O47</f>
        <v>0</v>
      </c>
      <c r="P45" s="119">
        <f>'[3]IN Staffing Matrix'!P47</f>
        <v>0</v>
      </c>
      <c r="Q45" s="119">
        <f>'[3]IN Staffing Matrix'!Q47</f>
        <v>0</v>
      </c>
      <c r="R45" s="119">
        <f>'[3]IN Staffing Matrix'!R47</f>
        <v>0</v>
      </c>
      <c r="S45" s="119">
        <f>'[3]IN Staffing Matrix'!S47</f>
        <v>0</v>
      </c>
      <c r="T45" s="119">
        <f>'[3]IN Staffing Matrix'!T47</f>
        <v>0</v>
      </c>
      <c r="U45" s="119">
        <f>'[3]IN Staffing Matrix'!U47</f>
        <v>0</v>
      </c>
      <c r="V45" s="119">
        <f>'[3]IN Staffing Matrix'!V47</f>
        <v>0</v>
      </c>
      <c r="W45" s="119">
        <f>'[3]IN Staffing Matrix'!W47</f>
        <v>0</v>
      </c>
      <c r="X45" s="119">
        <f>'[3]IN Staffing Matrix'!X47</f>
        <v>0</v>
      </c>
      <c r="Y45" s="119">
        <f>'[3]IN Staffing Matrix'!Y47</f>
        <v>0</v>
      </c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</row>
    <row r="46" spans="1:54" s="46" customFormat="1" x14ac:dyDescent="0.25">
      <c r="A46" s="115" t="str">
        <f>'[3]IN Staffing Matrix'!A48</f>
        <v>LPN</v>
      </c>
      <c r="B46" s="47">
        <f>SUM(C46:Y46)</f>
        <v>33.799999999999997</v>
      </c>
      <c r="C46" s="47">
        <v>1.4</v>
      </c>
      <c r="D46" s="47">
        <v>0</v>
      </c>
      <c r="E46" s="47">
        <v>1.4</v>
      </c>
      <c r="F46" s="47">
        <v>0</v>
      </c>
      <c r="G46" s="47">
        <v>0</v>
      </c>
      <c r="H46" s="47">
        <v>3.8</v>
      </c>
      <c r="I46" s="47">
        <v>0.4</v>
      </c>
      <c r="J46" s="47">
        <v>0</v>
      </c>
      <c r="K46" s="47">
        <v>1.8</v>
      </c>
      <c r="L46" s="47">
        <v>3.6</v>
      </c>
      <c r="M46" s="47">
        <v>3.6</v>
      </c>
      <c r="N46" s="47">
        <v>1.4</v>
      </c>
      <c r="O46" s="47">
        <v>2.4</v>
      </c>
      <c r="P46" s="47">
        <v>2.8</v>
      </c>
      <c r="Q46" s="47">
        <v>1.4</v>
      </c>
      <c r="R46" s="47">
        <v>1.4</v>
      </c>
      <c r="S46" s="47">
        <v>0</v>
      </c>
      <c r="T46" s="47">
        <v>2.8</v>
      </c>
      <c r="U46" s="47">
        <v>4.2</v>
      </c>
      <c r="V46" s="47">
        <v>0</v>
      </c>
      <c r="W46" s="47">
        <v>1.4</v>
      </c>
      <c r="X46" s="47">
        <v>0</v>
      </c>
      <c r="Y46" s="47">
        <v>0</v>
      </c>
    </row>
    <row r="47" spans="1:54" s="114" customFormat="1" x14ac:dyDescent="0.25">
      <c r="A47" s="112" t="str">
        <f>'[3]IN Staffing Matrix'!A49</f>
        <v>Nursing Assistant</v>
      </c>
      <c r="B47" s="113">
        <f>SUM(C47:Y47)</f>
        <v>10.100000000000001</v>
      </c>
      <c r="C47" s="113">
        <v>0</v>
      </c>
      <c r="D47" s="113">
        <v>0</v>
      </c>
      <c r="E47" s="113">
        <v>0</v>
      </c>
      <c r="F47" s="113">
        <v>0</v>
      </c>
      <c r="G47" s="113">
        <v>0</v>
      </c>
      <c r="H47" s="113">
        <v>0</v>
      </c>
      <c r="I47" s="113">
        <v>0</v>
      </c>
      <c r="J47" s="113">
        <v>0</v>
      </c>
      <c r="K47" s="113">
        <v>0</v>
      </c>
      <c r="L47" s="113">
        <v>1.4</v>
      </c>
      <c r="M47" s="113">
        <v>3.6</v>
      </c>
      <c r="N47" s="113">
        <v>0</v>
      </c>
      <c r="O47" s="113">
        <v>1.4</v>
      </c>
      <c r="P47" s="113">
        <v>0</v>
      </c>
      <c r="Q47" s="113">
        <v>0</v>
      </c>
      <c r="R47" s="113">
        <v>1.9</v>
      </c>
      <c r="S47" s="113">
        <v>0</v>
      </c>
      <c r="T47" s="113">
        <v>0</v>
      </c>
      <c r="U47" s="113">
        <v>1.8</v>
      </c>
      <c r="V47" s="113">
        <v>0</v>
      </c>
      <c r="W47" s="113">
        <v>0</v>
      </c>
      <c r="X47" s="113">
        <v>0</v>
      </c>
      <c r="Y47" s="113">
        <v>0</v>
      </c>
    </row>
    <row r="48" spans="1:54" s="46" customFormat="1" x14ac:dyDescent="0.25">
      <c r="A48" s="115" t="str">
        <f>'[3]IN Staffing Matrix'!A50</f>
        <v>RN</v>
      </c>
      <c r="B48" s="47">
        <f>SUM(C48:Y48)</f>
        <v>29.4</v>
      </c>
      <c r="C48" s="47">
        <v>1.4</v>
      </c>
      <c r="D48" s="47">
        <v>0</v>
      </c>
      <c r="E48" s="47">
        <v>1.4</v>
      </c>
      <c r="F48" s="47">
        <v>0</v>
      </c>
      <c r="G48" s="47">
        <v>0</v>
      </c>
      <c r="H48" s="47">
        <v>1.8</v>
      </c>
      <c r="I48" s="47">
        <v>1.4</v>
      </c>
      <c r="J48" s="47">
        <v>0</v>
      </c>
      <c r="K48" s="47">
        <v>1.4</v>
      </c>
      <c r="L48" s="47">
        <v>2</v>
      </c>
      <c r="M48" s="47">
        <v>2.8</v>
      </c>
      <c r="N48" s="47">
        <v>1.4</v>
      </c>
      <c r="O48" s="47">
        <v>1.8</v>
      </c>
      <c r="P48" s="47">
        <v>1.4</v>
      </c>
      <c r="Q48" s="47">
        <v>1.4</v>
      </c>
      <c r="R48" s="47">
        <v>1.8</v>
      </c>
      <c r="S48" s="47">
        <v>0</v>
      </c>
      <c r="T48" s="47">
        <v>2.8</v>
      </c>
      <c r="U48" s="47">
        <v>2.8</v>
      </c>
      <c r="V48" s="47">
        <v>1.4</v>
      </c>
      <c r="W48" s="47">
        <v>0</v>
      </c>
      <c r="X48" s="47">
        <v>1.4</v>
      </c>
      <c r="Y48" s="47">
        <v>1</v>
      </c>
    </row>
    <row r="49" spans="1:54" x14ac:dyDescent="0.25">
      <c r="A49" s="26" t="str">
        <f>'[3]IN Staffing Matrix'!A51</f>
        <v>Total Night Shift</v>
      </c>
      <c r="B49" s="27">
        <f>SUM(B46:B48)</f>
        <v>73.3</v>
      </c>
      <c r="C49" s="27">
        <f>SUM(C46:C48)</f>
        <v>2.8</v>
      </c>
      <c r="D49" s="27">
        <f>'[3]IN Staffing Matrix'!D51</f>
        <v>0</v>
      </c>
      <c r="E49" s="27">
        <f>'[3]IN Staffing Matrix'!E51</f>
        <v>2.8</v>
      </c>
      <c r="F49" s="27">
        <f>'[3]IN Staffing Matrix'!F51</f>
        <v>0</v>
      </c>
      <c r="G49" s="27">
        <f>'[3]IN Staffing Matrix'!G51</f>
        <v>0</v>
      </c>
      <c r="H49" s="27">
        <f>'[3]IN Staffing Matrix'!H51</f>
        <v>5.6</v>
      </c>
      <c r="I49" s="27">
        <f>'[3]IN Staffing Matrix'!I51</f>
        <v>1.7999999999999998</v>
      </c>
      <c r="J49" s="27">
        <f>'[3]IN Staffing Matrix'!J51</f>
        <v>0</v>
      </c>
      <c r="K49" s="27">
        <f>'[3]IN Staffing Matrix'!K51</f>
        <v>2.8</v>
      </c>
      <c r="L49" s="27">
        <f>'[3]IN Staffing Matrix'!L51</f>
        <v>6.9999999999999991</v>
      </c>
      <c r="M49" s="27">
        <f>SUM(M46:M48)</f>
        <v>10</v>
      </c>
      <c r="N49" s="27">
        <f>'[3]IN Staffing Matrix'!N51</f>
        <v>2.8</v>
      </c>
      <c r="O49" s="27">
        <f>'[3]IN Staffing Matrix'!O51</f>
        <v>5.6</v>
      </c>
      <c r="P49" s="27">
        <f>'[3]IN Staffing Matrix'!P51</f>
        <v>4.1999999999999993</v>
      </c>
      <c r="Q49" s="27">
        <f>'[3]IN Staffing Matrix'!Q51</f>
        <v>2.8</v>
      </c>
      <c r="R49" s="27">
        <v>5.0999999999999996</v>
      </c>
      <c r="S49" s="27">
        <f>'[3]IN Staffing Matrix'!S51</f>
        <v>0</v>
      </c>
      <c r="T49" s="27">
        <f>'[3]IN Staffing Matrix'!T51</f>
        <v>5.6</v>
      </c>
      <c r="U49" s="27">
        <v>8.8000000000000007</v>
      </c>
      <c r="V49" s="27">
        <f>'[3]IN Staffing Matrix'!V51</f>
        <v>1.4</v>
      </c>
      <c r="W49" s="27">
        <f>'[3]IN Staffing Matrix'!W51</f>
        <v>1.4</v>
      </c>
      <c r="X49" s="27">
        <f>'[3]IN Staffing Matrix'!X51</f>
        <v>1.4</v>
      </c>
      <c r="Y49" s="27">
        <f>'[3]IN Staffing Matrix'!Y51</f>
        <v>1.4000000000000001</v>
      </c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</row>
    <row r="50" spans="1:54" x14ac:dyDescent="0.25">
      <c r="A50" s="26" t="s">
        <v>60</v>
      </c>
      <c r="B50" s="31">
        <f>SUM(B36,B44,B49)</f>
        <v>828.74</v>
      </c>
      <c r="C50" s="32">
        <f>SUM(C36,C44,C49)</f>
        <v>32.4</v>
      </c>
      <c r="D50" s="33">
        <f t="shared" ref="D50:Y50" si="4">SUM(D36,D44,D49)</f>
        <v>1.58</v>
      </c>
      <c r="E50" s="33">
        <f t="shared" si="4"/>
        <v>35.174999999999997</v>
      </c>
      <c r="F50" s="33">
        <f t="shared" si="4"/>
        <v>6.8</v>
      </c>
      <c r="G50" s="33">
        <f t="shared" si="4"/>
        <v>0.5</v>
      </c>
      <c r="H50" s="33">
        <f t="shared" si="4"/>
        <v>54.65</v>
      </c>
      <c r="I50" s="33">
        <f t="shared" si="4"/>
        <v>31.9</v>
      </c>
      <c r="J50" s="33">
        <f t="shared" si="4"/>
        <v>12</v>
      </c>
      <c r="K50" s="33">
        <f t="shared" si="4"/>
        <v>30.75</v>
      </c>
      <c r="L50" s="33">
        <f t="shared" si="4"/>
        <v>61.849999999999994</v>
      </c>
      <c r="M50" s="33">
        <f>M36+M44+M49</f>
        <v>94.68</v>
      </c>
      <c r="N50" s="33">
        <f t="shared" si="4"/>
        <v>66.300000000000011</v>
      </c>
      <c r="O50" s="33">
        <f t="shared" si="4"/>
        <v>59.624999999999993</v>
      </c>
      <c r="P50" s="33">
        <f t="shared" si="4"/>
        <v>52.75</v>
      </c>
      <c r="Q50" s="33">
        <f t="shared" si="4"/>
        <v>38.599999999999994</v>
      </c>
      <c r="R50" s="33">
        <f t="shared" si="4"/>
        <v>51.230000000000011</v>
      </c>
      <c r="S50" s="33">
        <f t="shared" si="4"/>
        <v>4.05</v>
      </c>
      <c r="T50" s="33">
        <f t="shared" si="4"/>
        <v>72.349999999999994</v>
      </c>
      <c r="U50" s="33">
        <f>SUM(U36,U44,U49)</f>
        <v>74.749999999999986</v>
      </c>
      <c r="V50" s="33">
        <f t="shared" si="4"/>
        <v>9.65</v>
      </c>
      <c r="W50" s="33">
        <f t="shared" si="4"/>
        <v>15.200000000000003</v>
      </c>
      <c r="X50" s="33">
        <f t="shared" si="4"/>
        <v>19.2</v>
      </c>
      <c r="Y50" s="33">
        <f t="shared" si="4"/>
        <v>17.399999999999999</v>
      </c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</row>
    <row r="51" spans="1:54" x14ac:dyDescent="0.25">
      <c r="A51" s="34" t="s">
        <v>61</v>
      </c>
      <c r="B51" s="35">
        <v>34.5</v>
      </c>
      <c r="C51" s="36"/>
      <c r="M51" s="14" t="s">
        <v>62</v>
      </c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</row>
    <row r="52" spans="1:54" ht="16.5" thickBot="1" x14ac:dyDescent="0.3">
      <c r="A52" s="34" t="s">
        <v>63</v>
      </c>
      <c r="B52" s="37">
        <f>SUM(B36,B44,B49,B51)</f>
        <v>863.24</v>
      </c>
      <c r="C52" s="36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</row>
    <row r="53" spans="1:54" ht="47.25" customHeight="1" thickTop="1" x14ac:dyDescent="0.25">
      <c r="A53" s="38"/>
      <c r="B53" s="39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</row>
    <row r="54" spans="1:54" ht="41.25" customHeight="1" x14ac:dyDescent="0.25">
      <c r="A54" s="38"/>
      <c r="B54" s="39"/>
      <c r="X54" s="39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</row>
  </sheetData>
  <mergeCells count="3">
    <mergeCell ref="A2:Y2"/>
    <mergeCell ref="A37:Y37"/>
    <mergeCell ref="A45:Y45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2">
    <tabColor rgb="FF00B050"/>
  </sheetPr>
  <dimension ref="A1:L235"/>
  <sheetViews>
    <sheetView tabSelected="1" zoomScale="70" zoomScaleNormal="70" workbookViewId="0">
      <pane ySplit="1" topLeftCell="A2" activePane="bottomLeft" state="frozen"/>
      <selection activeCell="I46" sqref="I46"/>
      <selection pane="bottomLeft" activeCell="B28" sqref="B28"/>
    </sheetView>
  </sheetViews>
  <sheetFormatPr defaultColWidth="0" defaultRowHeight="15" zeroHeight="1" x14ac:dyDescent="0.25"/>
  <cols>
    <col min="1" max="1" width="50.42578125" style="2" customWidth="1"/>
    <col min="2" max="2" width="149.7109375" style="1" customWidth="1"/>
    <col min="3" max="3" width="18.5703125" style="1" bestFit="1" customWidth="1"/>
    <col min="4" max="4" width="17.140625" style="1" bestFit="1" customWidth="1"/>
    <col min="5" max="5" width="16.85546875" style="1" bestFit="1" customWidth="1"/>
    <col min="6" max="6" width="30" style="1" bestFit="1" customWidth="1"/>
    <col min="7" max="7" width="12.5703125" style="1" bestFit="1" customWidth="1"/>
    <col min="8" max="8" width="9.140625" style="1" customWidth="1"/>
    <col min="9" max="9" width="12.42578125" style="1" bestFit="1" customWidth="1"/>
    <col min="10" max="10" width="12" style="1" bestFit="1" customWidth="1"/>
    <col min="11" max="11" width="56.42578125" style="1" bestFit="1" customWidth="1"/>
    <col min="12" max="12" width="0" hidden="1" customWidth="1"/>
    <col min="13" max="16384" width="9.140625" hidden="1"/>
  </cols>
  <sheetData>
    <row r="1" spans="1:11" x14ac:dyDescent="0.25">
      <c r="A1" s="3" t="s">
        <v>64</v>
      </c>
      <c r="B1" s="87" t="s">
        <v>65</v>
      </c>
      <c r="C1" s="96"/>
      <c r="D1" s="96"/>
      <c r="E1" s="96"/>
      <c r="F1" s="96"/>
      <c r="G1" s="96"/>
      <c r="H1" s="96"/>
      <c r="I1" s="96"/>
      <c r="J1" s="96"/>
      <c r="K1" s="96"/>
    </row>
    <row r="2" spans="1:11" x14ac:dyDescent="0.25">
      <c r="A2" s="41" t="s">
        <v>66</v>
      </c>
      <c r="B2" s="88">
        <v>1</v>
      </c>
      <c r="C2" s="71"/>
      <c r="F2" s="2"/>
      <c r="G2" s="90"/>
      <c r="H2" s="90"/>
      <c r="K2" s="2"/>
    </row>
    <row r="3" spans="1:11" x14ac:dyDescent="0.25">
      <c r="A3" s="41" t="s">
        <v>67</v>
      </c>
      <c r="B3" s="88">
        <v>1</v>
      </c>
      <c r="C3" s="90"/>
      <c r="F3" s="2"/>
      <c r="G3" s="90"/>
      <c r="H3" s="90"/>
      <c r="K3" s="2"/>
    </row>
    <row r="4" spans="1:11" x14ac:dyDescent="0.25">
      <c r="A4" s="41" t="s">
        <v>68</v>
      </c>
      <c r="B4" s="88">
        <v>1</v>
      </c>
      <c r="C4" s="90"/>
      <c r="E4" s="91"/>
      <c r="F4" s="2"/>
      <c r="G4" s="90"/>
      <c r="H4" s="90"/>
      <c r="I4" s="92"/>
      <c r="K4" s="2"/>
    </row>
    <row r="5" spans="1:11" x14ac:dyDescent="0.25">
      <c r="A5" s="41" t="s">
        <v>69</v>
      </c>
      <c r="B5" s="88">
        <v>1</v>
      </c>
      <c r="C5" s="90"/>
      <c r="F5" s="2"/>
      <c r="G5" s="90"/>
      <c r="H5" s="90"/>
      <c r="K5" s="2"/>
    </row>
    <row r="6" spans="1:11" x14ac:dyDescent="0.25">
      <c r="A6" s="41" t="s">
        <v>70</v>
      </c>
      <c r="B6" s="88">
        <v>1</v>
      </c>
      <c r="C6" s="90"/>
      <c r="F6" s="2"/>
      <c r="G6" s="90"/>
      <c r="H6" s="90"/>
      <c r="K6" s="2"/>
    </row>
    <row r="7" spans="1:11" x14ac:dyDescent="0.25">
      <c r="A7" s="41" t="s">
        <v>71</v>
      </c>
      <c r="B7" s="88">
        <v>1</v>
      </c>
      <c r="C7" s="90"/>
      <c r="F7" s="2"/>
      <c r="G7" s="90"/>
      <c r="H7" s="90"/>
      <c r="K7" s="2"/>
    </row>
    <row r="8" spans="1:11" x14ac:dyDescent="0.25">
      <c r="A8" s="41" t="s">
        <v>72</v>
      </c>
      <c r="B8" s="88">
        <v>1</v>
      </c>
      <c r="C8" s="90"/>
      <c r="F8" s="2"/>
      <c r="G8" s="90"/>
      <c r="H8" s="90"/>
      <c r="K8" s="2"/>
    </row>
    <row r="9" spans="1:11" x14ac:dyDescent="0.25">
      <c r="A9" s="41" t="s">
        <v>73</v>
      </c>
      <c r="B9" s="88">
        <v>1</v>
      </c>
      <c r="C9" s="90"/>
      <c r="F9" s="2"/>
      <c r="G9" s="90"/>
      <c r="H9" s="90"/>
      <c r="K9" s="2"/>
    </row>
    <row r="10" spans="1:11" x14ac:dyDescent="0.25">
      <c r="A10" s="41" t="s">
        <v>74</v>
      </c>
      <c r="B10" s="88">
        <v>1</v>
      </c>
      <c r="C10" s="90"/>
      <c r="F10" s="2"/>
      <c r="G10" s="90"/>
      <c r="H10" s="90"/>
      <c r="K10" s="2"/>
    </row>
    <row r="11" spans="1:11" x14ac:dyDescent="0.25">
      <c r="A11" s="41" t="s">
        <v>75</v>
      </c>
      <c r="B11" s="88">
        <v>1</v>
      </c>
      <c r="C11" s="90"/>
      <c r="F11" s="2"/>
      <c r="G11" s="90"/>
      <c r="H11" s="90"/>
      <c r="K11" s="2"/>
    </row>
    <row r="12" spans="1:11" x14ac:dyDescent="0.25">
      <c r="A12" s="41" t="s">
        <v>76</v>
      </c>
      <c r="B12" s="88">
        <v>1</v>
      </c>
      <c r="C12" s="90"/>
      <c r="F12" s="2"/>
      <c r="G12" s="90"/>
      <c r="H12" s="90"/>
      <c r="K12" s="2"/>
    </row>
    <row r="13" spans="1:11" x14ac:dyDescent="0.25">
      <c r="A13" s="41" t="s">
        <v>77</v>
      </c>
      <c r="B13" s="88">
        <v>1</v>
      </c>
      <c r="C13" s="90"/>
      <c r="D13" s="93"/>
      <c r="F13" s="2"/>
      <c r="G13" s="90"/>
      <c r="H13" s="90"/>
      <c r="K13" s="2"/>
    </row>
    <row r="14" spans="1:11" x14ac:dyDescent="0.25">
      <c r="A14" s="41" t="s">
        <v>78</v>
      </c>
      <c r="B14" s="88">
        <v>1</v>
      </c>
      <c r="C14" s="90"/>
      <c r="F14" s="2"/>
      <c r="G14" s="90"/>
      <c r="H14" s="90"/>
      <c r="K14" s="2"/>
    </row>
    <row r="15" spans="1:11" x14ac:dyDescent="0.25">
      <c r="A15" s="41" t="s">
        <v>79</v>
      </c>
      <c r="B15" s="88">
        <v>2</v>
      </c>
      <c r="C15" s="90"/>
      <c r="F15" s="2"/>
      <c r="G15" s="90"/>
      <c r="H15" s="90"/>
      <c r="K15" s="2"/>
    </row>
    <row r="16" spans="1:11" x14ac:dyDescent="0.25">
      <c r="A16" s="41" t="s">
        <v>80</v>
      </c>
      <c r="B16" s="88">
        <v>1</v>
      </c>
      <c r="C16" s="90"/>
      <c r="F16" s="2"/>
      <c r="G16" s="90"/>
      <c r="H16" s="90"/>
      <c r="K16" s="2"/>
    </row>
    <row r="17" spans="1:11" x14ac:dyDescent="0.25">
      <c r="A17" s="41" t="s">
        <v>81</v>
      </c>
      <c r="B17" s="88">
        <v>1</v>
      </c>
      <c r="C17" s="90"/>
      <c r="F17" s="2"/>
      <c r="G17" s="90"/>
      <c r="H17" s="90"/>
      <c r="K17" s="2"/>
    </row>
    <row r="18" spans="1:11" x14ac:dyDescent="0.25">
      <c r="A18" s="41" t="s">
        <v>82</v>
      </c>
      <c r="B18" s="88">
        <v>1</v>
      </c>
      <c r="C18" s="90"/>
      <c r="F18" s="2"/>
      <c r="G18" s="90"/>
      <c r="H18" s="90"/>
      <c r="K18" s="2"/>
    </row>
    <row r="19" spans="1:11" x14ac:dyDescent="0.25">
      <c r="A19" s="41" t="s">
        <v>83</v>
      </c>
      <c r="B19" s="88">
        <v>3</v>
      </c>
      <c r="C19" s="90"/>
      <c r="F19" s="2"/>
      <c r="G19" s="90"/>
      <c r="H19" s="90"/>
      <c r="K19" s="2"/>
    </row>
    <row r="20" spans="1:11" x14ac:dyDescent="0.25">
      <c r="A20" s="41" t="s">
        <v>84</v>
      </c>
      <c r="B20" s="88">
        <v>1</v>
      </c>
      <c r="C20" s="90"/>
      <c r="F20" s="2"/>
      <c r="G20" s="90"/>
      <c r="H20" s="90"/>
      <c r="K20" s="2"/>
    </row>
    <row r="21" spans="1:11" x14ac:dyDescent="0.25">
      <c r="A21" s="41" t="s">
        <v>85</v>
      </c>
      <c r="B21" s="88">
        <v>1</v>
      </c>
      <c r="C21" s="90"/>
      <c r="F21" s="2"/>
      <c r="G21" s="90"/>
      <c r="H21" s="90"/>
      <c r="K21" s="2"/>
    </row>
    <row r="22" spans="1:11" x14ac:dyDescent="0.25">
      <c r="A22" s="41" t="s">
        <v>86</v>
      </c>
      <c r="B22" s="88">
        <v>1</v>
      </c>
      <c r="C22" s="90"/>
      <c r="F22" s="2"/>
      <c r="G22" s="90"/>
      <c r="H22" s="90"/>
      <c r="K22" s="2"/>
    </row>
    <row r="23" spans="1:11" x14ac:dyDescent="0.25">
      <c r="A23" s="41" t="s">
        <v>87</v>
      </c>
      <c r="B23" s="88">
        <v>1</v>
      </c>
      <c r="C23" s="90"/>
      <c r="F23" s="2"/>
      <c r="G23" s="90"/>
      <c r="H23" s="90"/>
      <c r="K23" s="2"/>
    </row>
    <row r="24" spans="1:11" x14ac:dyDescent="0.25">
      <c r="A24" s="41" t="s">
        <v>88</v>
      </c>
      <c r="B24" s="88">
        <v>3</v>
      </c>
      <c r="C24" s="90"/>
      <c r="F24" s="2"/>
      <c r="G24" s="90"/>
      <c r="H24" s="90"/>
      <c r="K24" s="2"/>
    </row>
    <row r="25" spans="1:11" x14ac:dyDescent="0.25">
      <c r="A25" s="41" t="s">
        <v>89</v>
      </c>
      <c r="B25" s="88">
        <v>4.5</v>
      </c>
      <c r="C25" s="90"/>
      <c r="F25" s="2"/>
      <c r="G25" s="90"/>
      <c r="H25" s="90"/>
      <c r="K25" s="2"/>
    </row>
    <row r="26" spans="1:11" x14ac:dyDescent="0.25">
      <c r="A26" s="41" t="s">
        <v>90</v>
      </c>
      <c r="B26" s="88">
        <v>2</v>
      </c>
      <c r="C26" s="90"/>
      <c r="F26" s="2"/>
      <c r="G26" s="90"/>
      <c r="H26" s="90"/>
      <c r="K26" s="2"/>
    </row>
    <row r="27" spans="1:11" x14ac:dyDescent="0.25">
      <c r="A27" s="100" t="s">
        <v>91</v>
      </c>
      <c r="B27" s="101">
        <v>1</v>
      </c>
      <c r="C27" s="94"/>
      <c r="D27" s="95"/>
      <c r="E27" s="95"/>
      <c r="F27" s="79"/>
      <c r="G27" s="94"/>
      <c r="H27" s="94"/>
      <c r="I27" s="95"/>
      <c r="J27" s="95"/>
      <c r="K27" s="79"/>
    </row>
    <row r="28" spans="1:11" x14ac:dyDescent="0.25">
      <c r="A28" s="9" t="s">
        <v>92</v>
      </c>
      <c r="B28" s="89">
        <v>35.5</v>
      </c>
      <c r="C28" s="97"/>
      <c r="D28" s="98"/>
      <c r="E28" s="99"/>
      <c r="F28" s="98"/>
      <c r="G28" s="97"/>
      <c r="H28" s="97"/>
      <c r="I28" s="98"/>
      <c r="J28" s="98"/>
      <c r="K28" s="98"/>
    </row>
    <row r="29" spans="1:11" x14ac:dyDescent="0.25">
      <c r="A29"/>
      <c r="B29"/>
      <c r="C29"/>
      <c r="D29"/>
      <c r="E29"/>
      <c r="F29"/>
      <c r="G29"/>
      <c r="H29"/>
      <c r="I29"/>
      <c r="J29"/>
      <c r="K29"/>
    </row>
    <row r="30" spans="1:11" x14ac:dyDescent="0.25">
      <c r="A30" s="1"/>
      <c r="F30"/>
      <c r="G30"/>
      <c r="H30"/>
      <c r="I30"/>
      <c r="J30" s="4"/>
      <c r="K30" s="4"/>
    </row>
    <row r="31" spans="1:11" x14ac:dyDescent="0.25">
      <c r="B31" s="75"/>
      <c r="C31" s="75"/>
      <c r="D31" s="76"/>
      <c r="E31" s="77"/>
      <c r="F31" s="78"/>
      <c r="G31"/>
      <c r="H31"/>
      <c r="I31"/>
      <c r="J31"/>
      <c r="K31" s="4"/>
    </row>
    <row r="32" spans="1:11" x14ac:dyDescent="0.25">
      <c r="B32" s="75"/>
      <c r="C32" s="75"/>
      <c r="D32" s="76"/>
      <c r="E32" s="77"/>
      <c r="F32" s="78"/>
      <c r="G32"/>
      <c r="H32"/>
      <c r="I32"/>
      <c r="J32"/>
      <c r="K32"/>
    </row>
    <row r="33" spans="1:11" x14ac:dyDescent="0.25">
      <c r="B33" s="75"/>
      <c r="C33" s="75"/>
      <c r="D33" s="76"/>
      <c r="E33" s="77"/>
      <c r="F33" s="78"/>
      <c r="G33"/>
      <c r="H33"/>
      <c r="I33"/>
      <c r="J33"/>
      <c r="K33"/>
    </row>
    <row r="34" spans="1:11" ht="15" customHeight="1" x14ac:dyDescent="0.25">
      <c r="B34" s="75"/>
      <c r="C34" s="75"/>
      <c r="D34" s="76"/>
      <c r="E34" s="77"/>
      <c r="F34" s="78"/>
      <c r="G34"/>
      <c r="H34"/>
      <c r="I34"/>
      <c r="J34"/>
      <c r="K34"/>
    </row>
    <row r="35" spans="1:11" x14ac:dyDescent="0.25">
      <c r="B35" s="75"/>
      <c r="C35" s="75"/>
      <c r="D35" s="76"/>
      <c r="E35" s="77"/>
      <c r="F35" s="78"/>
      <c r="G35"/>
      <c r="H35"/>
      <c r="I35"/>
      <c r="J35"/>
      <c r="K35" s="10"/>
    </row>
    <row r="36" spans="1:11" ht="15" customHeight="1" x14ac:dyDescent="0.25">
      <c r="B36" s="75"/>
      <c r="C36" s="75"/>
      <c r="D36" s="76"/>
      <c r="E36" s="77"/>
      <c r="F36" s="78"/>
      <c r="G36"/>
      <c r="H36"/>
      <c r="I36"/>
      <c r="J36"/>
      <c r="K36" s="5"/>
    </row>
    <row r="37" spans="1:11" ht="14.45" customHeight="1" x14ac:dyDescent="0.25">
      <c r="B37" s="75"/>
      <c r="C37" s="75"/>
      <c r="D37" s="76"/>
      <c r="E37" s="77"/>
      <c r="F37" s="78"/>
      <c r="G37"/>
      <c r="H37"/>
      <c r="I37" s="122"/>
      <c r="J37" s="122"/>
      <c r="K37" s="122"/>
    </row>
    <row r="38" spans="1:11" x14ac:dyDescent="0.25">
      <c r="B38" s="75"/>
      <c r="C38" s="75"/>
      <c r="D38" s="76"/>
      <c r="E38" s="77"/>
      <c r="F38" s="78"/>
      <c r="G38"/>
      <c r="H38"/>
      <c r="I38" s="7"/>
      <c r="J38" s="7"/>
      <c r="K38" s="8"/>
    </row>
    <row r="39" spans="1:11" ht="14.45" customHeight="1" x14ac:dyDescent="0.25">
      <c r="B39" s="75"/>
      <c r="C39" s="75"/>
      <c r="D39" s="76"/>
      <c r="E39" s="77"/>
      <c r="F39" s="78"/>
      <c r="G39"/>
      <c r="H39"/>
      <c r="I39" s="122"/>
      <c r="J39" s="122"/>
      <c r="K39" s="122"/>
    </row>
    <row r="40" spans="1:11" x14ac:dyDescent="0.25">
      <c r="B40" s="75"/>
      <c r="C40" s="75"/>
      <c r="D40" s="76"/>
      <c r="E40" s="77"/>
      <c r="F40" s="78"/>
      <c r="G40"/>
      <c r="H40"/>
      <c r="I40" s="7"/>
      <c r="J40" s="7"/>
      <c r="K40" s="8"/>
    </row>
    <row r="41" spans="1:11" x14ac:dyDescent="0.25">
      <c r="B41" s="75"/>
      <c r="C41" s="75"/>
      <c r="D41" s="76"/>
      <c r="E41" s="77"/>
      <c r="F41" s="78"/>
      <c r="G41"/>
      <c r="H41"/>
      <c r="I41"/>
      <c r="J41"/>
      <c r="K41" s="10"/>
    </row>
    <row r="42" spans="1:11" x14ac:dyDescent="0.25">
      <c r="B42" s="75"/>
      <c r="C42" s="75"/>
      <c r="D42" s="76"/>
      <c r="E42" s="77"/>
      <c r="F42" s="78"/>
      <c r="G42"/>
      <c r="H42"/>
      <c r="I42"/>
      <c r="J42"/>
      <c r="K42" s="5"/>
    </row>
    <row r="43" spans="1:11" x14ac:dyDescent="0.25">
      <c r="B43" s="75"/>
      <c r="C43" s="75"/>
      <c r="D43" s="76"/>
      <c r="E43" s="77"/>
      <c r="F43" s="78"/>
      <c r="G43"/>
      <c r="H43"/>
      <c r="I43"/>
      <c r="J43"/>
      <c r="K43"/>
    </row>
    <row r="44" spans="1:11" x14ac:dyDescent="0.25">
      <c r="B44" s="75"/>
      <c r="C44" s="75"/>
      <c r="D44" s="76"/>
      <c r="E44" s="77"/>
      <c r="F44" s="78"/>
      <c r="G44"/>
      <c r="H44"/>
      <c r="I44"/>
      <c r="J44"/>
      <c r="K44" s="10"/>
    </row>
    <row r="45" spans="1:11" x14ac:dyDescent="0.25">
      <c r="B45" s="75"/>
      <c r="C45" s="75"/>
      <c r="D45" s="76"/>
      <c r="E45" s="77"/>
      <c r="F45" s="78"/>
      <c r="G45"/>
      <c r="H45"/>
      <c r="I45"/>
      <c r="J45"/>
      <c r="K45" s="5"/>
    </row>
    <row r="46" spans="1:11" x14ac:dyDescent="0.25">
      <c r="B46" s="75"/>
      <c r="C46" s="75"/>
      <c r="D46" s="76"/>
      <c r="E46" s="77"/>
      <c r="F46" s="78"/>
      <c r="G46"/>
      <c r="H46"/>
      <c r="I46"/>
      <c r="J46"/>
      <c r="K46" s="5"/>
    </row>
    <row r="47" spans="1:11" x14ac:dyDescent="0.25">
      <c r="A47" s="79"/>
      <c r="B47" s="80"/>
      <c r="C47" s="75"/>
      <c r="D47" s="76"/>
      <c r="E47" s="77"/>
      <c r="F47" s="78"/>
      <c r="G47"/>
      <c r="H47"/>
      <c r="I47"/>
      <c r="J47"/>
      <c r="K47" s="5"/>
    </row>
    <row r="48" spans="1:11" x14ac:dyDescent="0.25">
      <c r="B48" s="75"/>
      <c r="C48" s="75"/>
      <c r="D48" s="76"/>
      <c r="E48" s="77"/>
      <c r="F48" s="78"/>
      <c r="G48"/>
      <c r="H48"/>
      <c r="I48"/>
      <c r="J48"/>
      <c r="K48"/>
    </row>
    <row r="49" spans="2:11" x14ac:dyDescent="0.25">
      <c r="B49" s="75"/>
      <c r="C49" s="75"/>
      <c r="D49" s="76"/>
      <c r="E49" s="77"/>
      <c r="F49" s="78"/>
      <c r="G49"/>
      <c r="H49"/>
      <c r="I49"/>
      <c r="J49"/>
      <c r="K49" s="10"/>
    </row>
    <row r="50" spans="2:11" x14ac:dyDescent="0.25">
      <c r="B50" s="75"/>
      <c r="C50" s="75"/>
      <c r="D50" s="76"/>
      <c r="E50" s="77"/>
      <c r="F50" s="78"/>
      <c r="G50"/>
      <c r="H50"/>
      <c r="I50"/>
      <c r="J50"/>
      <c r="K50" s="5"/>
    </row>
    <row r="51" spans="2:11" x14ac:dyDescent="0.25">
      <c r="B51" s="75"/>
      <c r="C51" s="75"/>
      <c r="D51" s="76"/>
      <c r="E51" s="77"/>
      <c r="F51" s="78"/>
      <c r="G51"/>
      <c r="H51"/>
      <c r="I51"/>
      <c r="J51"/>
      <c r="K51" s="5"/>
    </row>
    <row r="52" spans="2:11" x14ac:dyDescent="0.25">
      <c r="B52" s="75"/>
      <c r="C52" s="75"/>
      <c r="D52" s="76"/>
      <c r="E52" s="77"/>
      <c r="F52" s="78"/>
      <c r="G52"/>
      <c r="H52"/>
      <c r="I52"/>
      <c r="J52"/>
      <c r="K52" s="5"/>
    </row>
    <row r="53" spans="2:11" x14ac:dyDescent="0.25">
      <c r="B53" s="75"/>
      <c r="C53" s="75"/>
      <c r="D53" s="76"/>
      <c r="E53" s="77"/>
      <c r="F53" s="78"/>
      <c r="G53"/>
      <c r="H53"/>
      <c r="I53"/>
      <c r="J53"/>
      <c r="K53" s="5"/>
    </row>
    <row r="54" spans="2:11" x14ac:dyDescent="0.25">
      <c r="B54" s="75"/>
      <c r="C54" s="75"/>
      <c r="D54" s="76"/>
      <c r="E54" s="77"/>
      <c r="F54" s="78"/>
      <c r="G54"/>
      <c r="H54"/>
      <c r="I54"/>
      <c r="J54"/>
      <c r="K54"/>
    </row>
    <row r="55" spans="2:11" x14ac:dyDescent="0.25">
      <c r="B55" s="75"/>
      <c r="C55" s="75"/>
      <c r="D55" s="76"/>
      <c r="E55" s="77"/>
      <c r="F55" s="78"/>
      <c r="G55"/>
      <c r="H55"/>
      <c r="I55"/>
      <c r="J55"/>
      <c r="K55" s="10"/>
    </row>
    <row r="56" spans="2:11" x14ac:dyDescent="0.25">
      <c r="B56" s="75"/>
      <c r="C56" s="75"/>
      <c r="D56" s="76"/>
      <c r="E56" s="77"/>
      <c r="F56" s="78"/>
      <c r="G56"/>
      <c r="H56"/>
      <c r="I56"/>
      <c r="J56"/>
      <c r="K56" s="5"/>
    </row>
    <row r="57" spans="2:11" x14ac:dyDescent="0.25">
      <c r="B57" s="75"/>
      <c r="C57" s="75"/>
      <c r="D57" s="76"/>
      <c r="E57" s="77"/>
      <c r="F57" s="78"/>
      <c r="G57"/>
      <c r="H57"/>
      <c r="I57"/>
      <c r="J57"/>
      <c r="K57" s="5"/>
    </row>
    <row r="58" spans="2:11" x14ac:dyDescent="0.25">
      <c r="B58" s="75"/>
      <c r="C58" s="75"/>
      <c r="D58" s="76"/>
      <c r="E58" s="77"/>
      <c r="F58" s="78"/>
      <c r="G58"/>
      <c r="H58"/>
      <c r="I58"/>
      <c r="J58"/>
      <c r="K58"/>
    </row>
    <row r="59" spans="2:11" x14ac:dyDescent="0.25">
      <c r="B59" s="75"/>
      <c r="C59" s="75"/>
      <c r="D59" s="76"/>
      <c r="E59" s="77"/>
      <c r="F59" s="78"/>
      <c r="G59"/>
      <c r="H59"/>
      <c r="I59"/>
      <c r="J59"/>
      <c r="K59"/>
    </row>
    <row r="60" spans="2:11" x14ac:dyDescent="0.25">
      <c r="B60" s="75"/>
      <c r="C60" s="75"/>
      <c r="D60" s="76"/>
      <c r="E60" s="77"/>
      <c r="F60" s="78"/>
      <c r="G60"/>
      <c r="H60"/>
      <c r="I60"/>
      <c r="J60"/>
      <c r="K60"/>
    </row>
    <row r="61" spans="2:11" x14ac:dyDescent="0.25">
      <c r="B61" s="75"/>
      <c r="C61" s="75"/>
      <c r="D61" s="76"/>
      <c r="E61" s="77"/>
      <c r="F61" s="78"/>
      <c r="G61"/>
      <c r="H61"/>
      <c r="I61"/>
      <c r="J61"/>
      <c r="K61"/>
    </row>
    <row r="62" spans="2:11" x14ac:dyDescent="0.25">
      <c r="B62" s="75"/>
      <c r="C62" s="75"/>
      <c r="D62" s="76"/>
      <c r="E62" s="77"/>
      <c r="F62" s="78"/>
      <c r="G62"/>
      <c r="H62"/>
      <c r="I62"/>
      <c r="J62"/>
      <c r="K62"/>
    </row>
    <row r="63" spans="2:11" x14ac:dyDescent="0.25">
      <c r="B63" s="75"/>
      <c r="C63" s="75"/>
      <c r="D63" s="76"/>
      <c r="E63" s="77"/>
      <c r="F63" s="78"/>
      <c r="G63"/>
      <c r="H63"/>
      <c r="I63"/>
      <c r="J63"/>
      <c r="K63"/>
    </row>
    <row r="64" spans="2:11" x14ac:dyDescent="0.25">
      <c r="B64" s="75"/>
      <c r="C64" s="75"/>
      <c r="D64" s="76"/>
      <c r="E64" s="77"/>
      <c r="F64" s="78"/>
      <c r="G64"/>
      <c r="H64"/>
      <c r="I64"/>
      <c r="J64"/>
      <c r="K64"/>
    </row>
    <row r="65" spans="1:11" x14ac:dyDescent="0.25">
      <c r="B65" s="75"/>
      <c r="C65" s="75"/>
      <c r="D65" s="76"/>
      <c r="E65" s="77"/>
      <c r="F65" s="78"/>
      <c r="G65"/>
      <c r="H65"/>
      <c r="I65"/>
      <c r="J65"/>
      <c r="K65"/>
    </row>
    <row r="66" spans="1:11" x14ac:dyDescent="0.25">
      <c r="B66" s="75"/>
      <c r="C66" s="75"/>
      <c r="D66" s="76"/>
      <c r="E66" s="77"/>
      <c r="F66" s="78"/>
      <c r="G66"/>
      <c r="H66"/>
      <c r="I66"/>
      <c r="J66"/>
      <c r="K66"/>
    </row>
    <row r="67" spans="1:11" x14ac:dyDescent="0.25">
      <c r="B67" s="75"/>
      <c r="C67" s="75"/>
      <c r="D67" s="76"/>
      <c r="E67" s="77"/>
      <c r="F67" s="78"/>
      <c r="G67"/>
      <c r="H67"/>
      <c r="I67"/>
      <c r="J67"/>
      <c r="K67"/>
    </row>
    <row r="68" spans="1:11" x14ac:dyDescent="0.25">
      <c r="B68" s="75"/>
      <c r="C68" s="75"/>
      <c r="D68" s="76"/>
      <c r="E68" s="77"/>
      <c r="F68" s="78"/>
      <c r="G68"/>
      <c r="H68"/>
      <c r="I68"/>
      <c r="J68"/>
      <c r="K68"/>
    </row>
    <row r="69" spans="1:11" x14ac:dyDescent="0.25">
      <c r="B69" s="75"/>
      <c r="C69" s="75"/>
      <c r="D69" s="76"/>
      <c r="E69" s="77"/>
      <c r="F69" s="78"/>
      <c r="G69"/>
      <c r="H69"/>
      <c r="I69"/>
      <c r="J69"/>
      <c r="K69"/>
    </row>
    <row r="70" spans="1:11" x14ac:dyDescent="0.25">
      <c r="A70" s="79"/>
      <c r="B70" s="81"/>
      <c r="C70" s="81"/>
      <c r="D70" s="82"/>
      <c r="E70" s="83"/>
      <c r="F70" s="84"/>
      <c r="G70"/>
      <c r="H70"/>
      <c r="I70"/>
      <c r="J70"/>
      <c r="K70"/>
    </row>
    <row r="71" spans="1:11" x14ac:dyDescent="0.25">
      <c r="A71" s="79"/>
      <c r="B71" s="81"/>
      <c r="C71" s="81"/>
      <c r="D71" s="82"/>
      <c r="E71" s="83"/>
      <c r="F71" s="84"/>
      <c r="G71"/>
      <c r="H71"/>
      <c r="I71"/>
      <c r="J71"/>
      <c r="K71"/>
    </row>
    <row r="72" spans="1:11" x14ac:dyDescent="0.25">
      <c r="A72" s="79"/>
      <c r="B72" s="81"/>
      <c r="C72" s="81"/>
      <c r="D72" s="82"/>
      <c r="E72" s="83"/>
      <c r="F72" s="84"/>
      <c r="G72"/>
      <c r="H72"/>
      <c r="I72"/>
      <c r="J72"/>
      <c r="K72"/>
    </row>
    <row r="73" spans="1:11" x14ac:dyDescent="0.25">
      <c r="A73" s="79"/>
      <c r="B73" s="81"/>
      <c r="C73" s="81"/>
      <c r="D73" s="82"/>
      <c r="E73" s="83"/>
      <c r="F73" s="84"/>
      <c r="G73"/>
      <c r="H73"/>
      <c r="I73"/>
      <c r="J73"/>
      <c r="K73"/>
    </row>
    <row r="74" spans="1:11" x14ac:dyDescent="0.25">
      <c r="A74" s="85"/>
      <c r="B74" s="76"/>
      <c r="C74" s="76"/>
      <c r="D74" s="76"/>
      <c r="E74" s="86"/>
      <c r="F74" s="78"/>
      <c r="G74"/>
      <c r="H74"/>
      <c r="I74"/>
      <c r="J74"/>
      <c r="K74"/>
    </row>
    <row r="75" spans="1:11" x14ac:dyDescent="0.25">
      <c r="A75" s="85"/>
      <c r="B75" s="76"/>
      <c r="C75" s="76"/>
      <c r="D75" s="76"/>
      <c r="E75" s="86"/>
      <c r="F75" s="78"/>
      <c r="G75"/>
      <c r="H75"/>
      <c r="I75"/>
      <c r="J75"/>
      <c r="K75"/>
    </row>
    <row r="76" spans="1:11" x14ac:dyDescent="0.25">
      <c r="A76"/>
      <c r="B76"/>
      <c r="C76"/>
      <c r="D76"/>
      <c r="E76"/>
      <c r="F76"/>
      <c r="G76"/>
      <c r="H76"/>
      <c r="I76"/>
      <c r="J76"/>
      <c r="K76"/>
    </row>
    <row r="77" spans="1:11" x14ac:dyDescent="0.25">
      <c r="A77"/>
      <c r="B77"/>
      <c r="C77"/>
      <c r="D77"/>
      <c r="E77"/>
      <c r="F77"/>
      <c r="G77"/>
      <c r="H77"/>
      <c r="I77"/>
      <c r="J77"/>
      <c r="K77"/>
    </row>
    <row r="78" spans="1:11" x14ac:dyDescent="0.25">
      <c r="A78"/>
      <c r="B78"/>
      <c r="C78"/>
      <c r="D78"/>
      <c r="E78"/>
      <c r="F78"/>
      <c r="G78"/>
      <c r="H78"/>
      <c r="I78"/>
      <c r="J78"/>
      <c r="K78"/>
    </row>
    <row r="79" spans="1:11" x14ac:dyDescent="0.25">
      <c r="A79" s="6"/>
      <c r="B79" s="6"/>
      <c r="C79" s="6"/>
      <c r="D79" s="6"/>
      <c r="E79" s="6"/>
      <c r="F79" s="6"/>
      <c r="G79" s="6"/>
      <c r="H79"/>
      <c r="I79"/>
      <c r="J79"/>
      <c r="K79"/>
    </row>
    <row r="80" spans="1:11" x14ac:dyDescent="0.25">
      <c r="A80" s="6"/>
      <c r="B80" s="71"/>
      <c r="C80" s="71"/>
      <c r="D80" s="6"/>
      <c r="E80" s="6"/>
      <c r="F80" s="71"/>
      <c r="G80" s="71"/>
      <c r="H80"/>
      <c r="I80"/>
      <c r="J80"/>
      <c r="K80"/>
    </row>
    <row r="81" spans="1:11" x14ac:dyDescent="0.25">
      <c r="A81" s="6"/>
      <c r="B81" s="71"/>
      <c r="C81" s="71"/>
      <c r="D81" s="6"/>
      <c r="E81" s="6"/>
      <c r="F81" s="71"/>
      <c r="G81" s="71"/>
      <c r="H81"/>
      <c r="I81"/>
      <c r="J81"/>
      <c r="K81"/>
    </row>
    <row r="82" spans="1:11" x14ac:dyDescent="0.25">
      <c r="A82" s="6"/>
      <c r="B82" s="71"/>
      <c r="C82" s="71"/>
      <c r="D82" s="6"/>
      <c r="E82" s="6"/>
      <c r="F82" s="71"/>
      <c r="G82" s="71"/>
      <c r="H82"/>
      <c r="I82"/>
      <c r="J82"/>
      <c r="K82"/>
    </row>
    <row r="83" spans="1:11" x14ac:dyDescent="0.25">
      <c r="A83" s="6"/>
      <c r="B83" s="71"/>
      <c r="C83" s="71"/>
      <c r="D83" s="6"/>
      <c r="E83" s="6"/>
      <c r="F83" s="71"/>
      <c r="G83" s="71"/>
    </row>
    <row r="84" spans="1:11" x14ac:dyDescent="0.25">
      <c r="A84" s="6"/>
      <c r="B84" s="71"/>
      <c r="C84" s="71"/>
      <c r="D84" s="6"/>
      <c r="E84" s="6"/>
      <c r="F84" s="71"/>
      <c r="G84" s="71"/>
    </row>
    <row r="85" spans="1:11" x14ac:dyDescent="0.25">
      <c r="A85" s="6"/>
      <c r="B85" s="71"/>
      <c r="C85" s="71"/>
      <c r="D85" s="6"/>
      <c r="E85" s="6"/>
      <c r="F85" s="71"/>
      <c r="G85" s="71"/>
    </row>
    <row r="86" spans="1:11" x14ac:dyDescent="0.25">
      <c r="A86" s="6"/>
      <c r="B86" s="123"/>
      <c r="C86" s="123"/>
      <c r="D86" s="6"/>
      <c r="E86" s="6"/>
      <c r="F86" s="123"/>
      <c r="G86" s="123"/>
    </row>
    <row r="87" spans="1:11" x14ac:dyDescent="0.25">
      <c r="A87" s="6"/>
      <c r="B87" s="6"/>
      <c r="C87" s="6"/>
      <c r="D87" s="6"/>
      <c r="E87" s="70"/>
      <c r="F87" s="6"/>
      <c r="G87" s="6"/>
    </row>
    <row r="88" spans="1:11" x14ac:dyDescent="0.25">
      <c r="A88" s="6"/>
      <c r="B88" s="6"/>
      <c r="C88" s="6"/>
      <c r="D88" s="6"/>
      <c r="E88" s="70"/>
      <c r="F88" s="6"/>
      <c r="G88" s="6"/>
    </row>
    <row r="89" spans="1:11" x14ac:dyDescent="0.25">
      <c r="A89" s="6"/>
      <c r="B89" s="6"/>
      <c r="C89" s="6"/>
      <c r="D89" s="6"/>
      <c r="E89" s="6"/>
      <c r="F89" s="6"/>
      <c r="G89" s="6"/>
    </row>
    <row r="90" spans="1:11" x14ac:dyDescent="0.25">
      <c r="A90" s="6"/>
      <c r="B90" s="71"/>
      <c r="C90" s="71"/>
      <c r="D90" s="6"/>
      <c r="E90" s="6"/>
      <c r="F90" s="6"/>
      <c r="G90" s="6"/>
    </row>
    <row r="91" spans="1:11" x14ac:dyDescent="0.25">
      <c r="A91" s="6"/>
      <c r="B91" s="71"/>
      <c r="C91" s="71"/>
      <c r="D91" s="6"/>
      <c r="E91" s="6"/>
      <c r="F91" s="71"/>
      <c r="G91" s="71"/>
    </row>
    <row r="92" spans="1:11" x14ac:dyDescent="0.25">
      <c r="A92" s="6"/>
      <c r="B92" s="71"/>
      <c r="C92" s="71"/>
      <c r="D92" s="6"/>
      <c r="E92" s="6"/>
      <c r="F92" s="71"/>
      <c r="G92" s="71"/>
    </row>
    <row r="93" spans="1:11" x14ac:dyDescent="0.25">
      <c r="A93" s="6"/>
      <c r="B93" s="71"/>
      <c r="C93" s="71"/>
      <c r="D93" s="6"/>
      <c r="E93" s="6"/>
      <c r="F93" s="71"/>
      <c r="G93" s="71"/>
    </row>
    <row r="94" spans="1:11" x14ac:dyDescent="0.25">
      <c r="A94" s="6"/>
      <c r="B94" s="71"/>
      <c r="C94" s="71"/>
      <c r="D94" s="6"/>
      <c r="E94" s="6"/>
      <c r="F94" s="71"/>
      <c r="G94" s="71"/>
    </row>
    <row r="95" spans="1:11" x14ac:dyDescent="0.25">
      <c r="A95" s="6"/>
      <c r="B95" s="71"/>
      <c r="C95" s="71"/>
      <c r="D95" s="6"/>
      <c r="E95" s="6"/>
      <c r="F95" s="71"/>
      <c r="G95" s="71"/>
    </row>
    <row r="96" spans="1:11" x14ac:dyDescent="0.25">
      <c r="A96" s="6"/>
      <c r="B96" s="123"/>
      <c r="C96" s="123"/>
      <c r="D96" s="6"/>
      <c r="E96" s="6"/>
      <c r="F96" s="123"/>
      <c r="G96" s="123"/>
    </row>
    <row r="97" spans="1:12" x14ac:dyDescent="0.25">
      <c r="A97" s="6"/>
      <c r="B97" s="6"/>
      <c r="C97" s="6"/>
      <c r="D97" s="6"/>
      <c r="E97" s="70"/>
      <c r="F97" s="6"/>
      <c r="G97" s="6"/>
    </row>
    <row r="98" spans="1:12" x14ac:dyDescent="0.25">
      <c r="A98" s="6"/>
      <c r="B98" s="6"/>
      <c r="C98" s="6"/>
      <c r="D98" s="6"/>
      <c r="E98" s="6"/>
      <c r="F98" s="6"/>
      <c r="G98" s="6"/>
    </row>
    <row r="99" spans="1:12" x14ac:dyDescent="0.25">
      <c r="A99" s="6"/>
      <c r="B99" s="71"/>
      <c r="C99" s="71"/>
      <c r="D99" s="6"/>
      <c r="E99" s="6"/>
      <c r="F99" s="71"/>
      <c r="G99" s="71"/>
      <c r="H99"/>
      <c r="I99"/>
      <c r="J99"/>
      <c r="K99"/>
    </row>
    <row r="100" spans="1:12" x14ac:dyDescent="0.25">
      <c r="A100" s="6"/>
      <c r="B100" s="71"/>
      <c r="C100" s="71"/>
      <c r="D100" s="6"/>
      <c r="E100" s="6"/>
      <c r="F100" s="71"/>
      <c r="G100" s="71"/>
      <c r="H100"/>
      <c r="I100"/>
      <c r="J100"/>
      <c r="K100"/>
    </row>
    <row r="101" spans="1:12" x14ac:dyDescent="0.25">
      <c r="A101" s="6"/>
      <c r="B101" s="71"/>
      <c r="C101" s="71"/>
      <c r="D101" s="6"/>
      <c r="E101" s="6"/>
      <c r="F101" s="71"/>
      <c r="G101" s="71"/>
      <c r="H101"/>
      <c r="I101"/>
      <c r="J101"/>
      <c r="K101"/>
    </row>
    <row r="102" spans="1:12" x14ac:dyDescent="0.25">
      <c r="A102" s="6"/>
      <c r="B102" s="71"/>
      <c r="C102" s="71"/>
      <c r="D102" s="6"/>
      <c r="E102" s="6"/>
      <c r="F102" s="71"/>
      <c r="G102" s="71"/>
      <c r="H102"/>
      <c r="I102"/>
      <c r="J102"/>
      <c r="K102"/>
    </row>
    <row r="103" spans="1:12" x14ac:dyDescent="0.25">
      <c r="A103" s="6"/>
      <c r="B103" s="71"/>
      <c r="C103" s="71"/>
      <c r="D103" s="6"/>
      <c r="E103" s="6"/>
      <c r="F103" s="71"/>
      <c r="G103" s="71"/>
      <c r="H103"/>
      <c r="I103"/>
      <c r="J103"/>
      <c r="K103"/>
    </row>
    <row r="104" spans="1:12" x14ac:dyDescent="0.25">
      <c r="A104" s="6"/>
      <c r="B104" s="123"/>
      <c r="C104" s="123"/>
      <c r="D104" s="6"/>
      <c r="E104" s="6"/>
      <c r="F104" s="123"/>
      <c r="G104" s="123"/>
      <c r="H104"/>
      <c r="I104"/>
      <c r="J104"/>
      <c r="K104"/>
    </row>
    <row r="105" spans="1:12" x14ac:dyDescent="0.25">
      <c r="A105" s="6"/>
      <c r="B105" s="6"/>
      <c r="C105" s="6"/>
      <c r="D105" s="6"/>
      <c r="E105" s="70"/>
      <c r="F105" s="6"/>
      <c r="G105" s="6"/>
      <c r="H105"/>
      <c r="I105"/>
      <c r="J105"/>
      <c r="K105"/>
    </row>
    <row r="106" spans="1:12" x14ac:dyDescent="0.25">
      <c r="A106" s="6"/>
      <c r="B106" s="6"/>
      <c r="C106" s="6"/>
      <c r="D106" s="6"/>
      <c r="E106" s="70"/>
      <c r="F106" s="6"/>
      <c r="G106" s="6"/>
      <c r="H106"/>
      <c r="I106"/>
      <c r="J106"/>
      <c r="K106"/>
    </row>
    <row r="107" spans="1:12" x14ac:dyDescent="0.25">
      <c r="A107" s="66"/>
      <c r="B107" s="66"/>
      <c r="C107" s="66"/>
      <c r="D107" s="66"/>
      <c r="E107" s="66"/>
      <c r="F107" s="70"/>
      <c r="G107" s="6"/>
      <c r="H107" s="6"/>
      <c r="I107"/>
      <c r="J107"/>
      <c r="K107"/>
      <c r="L107" s="1"/>
    </row>
    <row r="108" spans="1:12" x14ac:dyDescent="0.25">
      <c r="A108" s="72"/>
      <c r="B108" s="73"/>
      <c r="C108" s="73"/>
      <c r="D108" s="73"/>
      <c r="E108" s="69"/>
      <c r="F108" s="70"/>
      <c r="G108" s="6"/>
      <c r="H108" s="6"/>
      <c r="I108"/>
      <c r="J108"/>
      <c r="K108"/>
      <c r="L108" s="1"/>
    </row>
    <row r="109" spans="1:12" x14ac:dyDescent="0.25">
      <c r="A109" s="6"/>
      <c r="B109" s="74"/>
      <c r="C109" s="74"/>
      <c r="D109" s="74"/>
      <c r="E109" s="69"/>
      <c r="F109" s="70"/>
      <c r="G109" s="6"/>
      <c r="H109" s="6"/>
      <c r="I109"/>
      <c r="J109"/>
      <c r="K109"/>
      <c r="L109" s="1"/>
    </row>
    <row r="110" spans="1:12" x14ac:dyDescent="0.25">
      <c r="A110" s="6"/>
      <c r="B110" s="68"/>
      <c r="C110" s="68"/>
      <c r="D110" s="68"/>
      <c r="E110" s="69"/>
      <c r="F110" s="70"/>
      <c r="G110" s="6"/>
      <c r="H110" s="6"/>
      <c r="I110"/>
      <c r="J110"/>
      <c r="K110"/>
      <c r="L110" s="1"/>
    </row>
    <row r="111" spans="1:12" x14ac:dyDescent="0.25">
      <c r="A111" s="6"/>
      <c r="B111" s="68"/>
      <c r="C111" s="68"/>
      <c r="D111" s="68"/>
      <c r="E111" s="69"/>
      <c r="F111" s="70"/>
      <c r="G111" s="6"/>
      <c r="H111" s="6"/>
      <c r="I111"/>
      <c r="J111"/>
      <c r="K111"/>
      <c r="L111" s="1"/>
    </row>
    <row r="112" spans="1:12" x14ac:dyDescent="0.25">
      <c r="A112" s="6"/>
      <c r="B112" s="68"/>
      <c r="C112" s="68"/>
      <c r="D112" s="68"/>
      <c r="E112" s="69"/>
      <c r="F112" s="70"/>
      <c r="G112" s="6"/>
      <c r="H112" s="6"/>
      <c r="I112"/>
      <c r="J112"/>
      <c r="K112"/>
      <c r="L112" s="1"/>
    </row>
    <row r="113" spans="1:11" x14ac:dyDescent="0.25">
      <c r="A113"/>
      <c r="B113"/>
      <c r="C113"/>
      <c r="D113"/>
      <c r="E113"/>
      <c r="F113"/>
      <c r="G113"/>
      <c r="H113"/>
      <c r="I113"/>
      <c r="J113"/>
      <c r="K113"/>
    </row>
    <row r="114" spans="1:11" ht="15.75" x14ac:dyDescent="0.25">
      <c r="A114" s="124"/>
      <c r="B114" s="124"/>
      <c r="C114" s="61"/>
      <c r="D114"/>
      <c r="E114"/>
      <c r="F114"/>
      <c r="G114"/>
      <c r="H114"/>
      <c r="I114"/>
      <c r="J114"/>
      <c r="K114"/>
    </row>
    <row r="115" spans="1:11" x14ac:dyDescent="0.25">
      <c r="A115" s="52"/>
      <c r="B115" s="52"/>
      <c r="C115" s="52"/>
      <c r="D115"/>
      <c r="E115"/>
      <c r="F115"/>
      <c r="G115"/>
    </row>
    <row r="116" spans="1:11" x14ac:dyDescent="0.25">
      <c r="A116" s="62"/>
      <c r="B116" s="63"/>
      <c r="C116" s="63"/>
      <c r="D116"/>
      <c r="E116"/>
      <c r="F116"/>
      <c r="G116"/>
    </row>
    <row r="117" spans="1:11" x14ac:dyDescent="0.25">
      <c r="A117" s="61"/>
      <c r="B117" s="64"/>
      <c r="C117" s="65"/>
      <c r="D117"/>
      <c r="E117"/>
      <c r="F117"/>
      <c r="G117"/>
    </row>
    <row r="118" spans="1:11" x14ac:dyDescent="0.25">
      <c r="A118"/>
      <c r="B118"/>
      <c r="C118"/>
      <c r="D118"/>
      <c r="E118"/>
      <c r="F118"/>
      <c r="G118"/>
    </row>
    <row r="119" spans="1:11" x14ac:dyDescent="0.25">
      <c r="A119" s="121"/>
      <c r="B119" s="121"/>
      <c r="C119" s="121"/>
      <c r="D119" s="121"/>
      <c r="E119" s="121"/>
      <c r="F119" s="121"/>
      <c r="G119" s="121"/>
    </row>
    <row r="120" spans="1:11" x14ac:dyDescent="0.25">
      <c r="A120" s="66"/>
      <c r="B120" s="66"/>
      <c r="C120" s="66"/>
      <c r="D120" s="66"/>
      <c r="E120" s="67"/>
      <c r="F120" s="66"/>
      <c r="G120" s="66"/>
    </row>
    <row r="121" spans="1:11" x14ac:dyDescent="0.25">
      <c r="A121" s="48"/>
      <c r="B121" s="49"/>
      <c r="C121" s="49"/>
      <c r="D121" s="49"/>
      <c r="E121" s="50"/>
      <c r="F121" s="51"/>
      <c r="G121" s="51"/>
    </row>
    <row r="122" spans="1:11" x14ac:dyDescent="0.25">
      <c r="A122" s="52"/>
      <c r="B122" s="53"/>
      <c r="C122" s="53"/>
      <c r="D122" s="53"/>
      <c r="E122" s="54"/>
      <c r="F122" s="53"/>
      <c r="G122" s="54"/>
    </row>
    <row r="123" spans="1:11" x14ac:dyDescent="0.25">
      <c r="A123" s="48"/>
      <c r="B123" s="49"/>
      <c r="C123" s="49"/>
      <c r="D123" s="49"/>
      <c r="E123" s="55"/>
      <c r="F123" s="56"/>
      <c r="G123" s="55"/>
    </row>
    <row r="124" spans="1:11" x14ac:dyDescent="0.25">
      <c r="A124" s="52"/>
      <c r="B124" s="53"/>
      <c r="C124" s="53"/>
      <c r="D124" s="53"/>
      <c r="E124" s="54"/>
      <c r="F124" s="53"/>
      <c r="G124" s="54"/>
    </row>
    <row r="125" spans="1:11" x14ac:dyDescent="0.25">
      <c r="A125" s="48"/>
      <c r="B125" s="49"/>
      <c r="C125" s="49"/>
      <c r="D125" s="49"/>
      <c r="E125" s="55"/>
      <c r="F125" s="49"/>
      <c r="G125" s="55"/>
    </row>
    <row r="126" spans="1:11" x14ac:dyDescent="0.25">
      <c r="A126" s="52"/>
      <c r="B126" s="53"/>
      <c r="C126" s="53"/>
      <c r="D126" s="53"/>
      <c r="E126" s="54"/>
      <c r="F126" s="57"/>
      <c r="G126" s="54"/>
    </row>
    <row r="127" spans="1:11" x14ac:dyDescent="0.25">
      <c r="A127" s="48"/>
      <c r="B127" s="49"/>
      <c r="C127" s="49"/>
      <c r="D127" s="49"/>
      <c r="E127" s="55"/>
      <c r="F127" s="49"/>
      <c r="G127" s="55"/>
    </row>
    <row r="128" spans="1:11" x14ac:dyDescent="0.25">
      <c r="A128" s="52"/>
      <c r="B128" s="53"/>
      <c r="C128" s="53"/>
      <c r="D128" s="53"/>
      <c r="E128" s="54"/>
      <c r="F128" s="53"/>
      <c r="G128" s="54"/>
    </row>
    <row r="129" spans="1:7" x14ac:dyDescent="0.25">
      <c r="A129" s="48"/>
      <c r="B129" s="49"/>
      <c r="C129" s="49"/>
      <c r="D129" s="49"/>
      <c r="E129" s="55"/>
      <c r="F129" s="56"/>
      <c r="G129" s="55"/>
    </row>
    <row r="130" spans="1:7" x14ac:dyDescent="0.25">
      <c r="A130" s="52"/>
      <c r="B130" s="53"/>
      <c r="C130" s="53"/>
      <c r="D130" s="53"/>
      <c r="E130" s="54"/>
      <c r="F130" s="53"/>
      <c r="G130" s="54"/>
    </row>
    <row r="131" spans="1:7" x14ac:dyDescent="0.25">
      <c r="A131" s="48"/>
      <c r="B131" s="49"/>
      <c r="C131" s="49"/>
      <c r="D131" s="49"/>
      <c r="E131" s="55"/>
      <c r="F131" s="49"/>
      <c r="G131" s="55"/>
    </row>
    <row r="132" spans="1:7" x14ac:dyDescent="0.25">
      <c r="A132" s="52"/>
      <c r="B132" s="53"/>
      <c r="C132" s="53"/>
      <c r="D132" s="53"/>
      <c r="E132" s="54"/>
      <c r="F132" s="53"/>
      <c r="G132" s="54"/>
    </row>
    <row r="133" spans="1:7" x14ac:dyDescent="0.25">
      <c r="A133" s="48"/>
      <c r="B133" s="49"/>
      <c r="C133" s="49"/>
      <c r="D133" s="49"/>
      <c r="E133" s="55"/>
      <c r="F133" s="49"/>
      <c r="G133" s="55"/>
    </row>
    <row r="134" spans="1:7" x14ac:dyDescent="0.25">
      <c r="A134" s="52"/>
      <c r="B134" s="53"/>
      <c r="C134" s="53"/>
      <c r="D134" s="53"/>
      <c r="E134" s="54"/>
      <c r="F134" s="53"/>
      <c r="G134" s="54"/>
    </row>
    <row r="135" spans="1:7" x14ac:dyDescent="0.25">
      <c r="A135" s="48"/>
      <c r="B135" s="49"/>
      <c r="C135" s="49"/>
      <c r="D135" s="49"/>
      <c r="E135" s="55"/>
      <c r="F135" s="49"/>
      <c r="G135" s="55"/>
    </row>
    <row r="136" spans="1:7" x14ac:dyDescent="0.25">
      <c r="A136" s="52"/>
      <c r="B136" s="53"/>
      <c r="C136" s="53"/>
      <c r="D136" s="53"/>
      <c r="E136" s="54"/>
      <c r="F136" s="53"/>
      <c r="G136" s="54"/>
    </row>
    <row r="137" spans="1:7" x14ac:dyDescent="0.25">
      <c r="A137" s="48"/>
      <c r="B137" s="49"/>
      <c r="C137" s="49"/>
      <c r="D137" s="49"/>
      <c r="E137" s="55"/>
      <c r="F137" s="49"/>
      <c r="G137" s="55"/>
    </row>
    <row r="138" spans="1:7" x14ac:dyDescent="0.25">
      <c r="A138" s="52"/>
      <c r="B138" s="53"/>
      <c r="C138" s="53"/>
      <c r="D138" s="53"/>
      <c r="E138" s="54"/>
      <c r="F138" s="53"/>
      <c r="G138" s="54"/>
    </row>
    <row r="139" spans="1:7" x14ac:dyDescent="0.25">
      <c r="A139" s="48"/>
      <c r="B139" s="49"/>
      <c r="C139" s="49"/>
      <c r="D139" s="49"/>
      <c r="E139" s="55"/>
      <c r="F139" s="49"/>
      <c r="G139" s="55"/>
    </row>
    <row r="140" spans="1:7" x14ac:dyDescent="0.25">
      <c r="A140" s="52"/>
      <c r="B140" s="53"/>
      <c r="C140" s="53"/>
      <c r="D140" s="53"/>
      <c r="E140" s="54"/>
      <c r="F140" s="57"/>
      <c r="G140" s="54"/>
    </row>
    <row r="141" spans="1:7" x14ac:dyDescent="0.25">
      <c r="A141" s="48"/>
      <c r="B141" s="49"/>
      <c r="C141" s="49"/>
      <c r="D141" s="49"/>
      <c r="E141" s="55"/>
      <c r="F141" s="49"/>
      <c r="G141" s="55"/>
    </row>
    <row r="142" spans="1:7" x14ac:dyDescent="0.25">
      <c r="A142" s="52"/>
      <c r="B142" s="53"/>
      <c r="C142" s="53"/>
      <c r="D142" s="53"/>
      <c r="E142" s="54"/>
      <c r="F142" s="53"/>
      <c r="G142" s="54"/>
    </row>
    <row r="143" spans="1:7" x14ac:dyDescent="0.25">
      <c r="A143" s="58"/>
      <c r="B143" s="59"/>
      <c r="C143" s="60"/>
      <c r="D143" s="60"/>
      <c r="E143" s="60"/>
      <c r="F143" s="60"/>
      <c r="G143" s="60"/>
    </row>
    <row r="144" spans="1:7" x14ac:dyDescent="0.25">
      <c r="A144"/>
      <c r="B144"/>
      <c r="C144"/>
      <c r="D144"/>
      <c r="E144"/>
      <c r="F144"/>
      <c r="G144"/>
    </row>
    <row r="145" spans="1:7" x14ac:dyDescent="0.25">
      <c r="A145"/>
      <c r="B145"/>
      <c r="C145"/>
      <c r="D145"/>
      <c r="E145"/>
      <c r="F145"/>
      <c r="G145"/>
    </row>
    <row r="146" spans="1:7" x14ac:dyDescent="0.25"/>
    <row r="147" spans="1:7" x14ac:dyDescent="0.25"/>
    <row r="148" spans="1:7" x14ac:dyDescent="0.25"/>
    <row r="149" spans="1:7" x14ac:dyDescent="0.25"/>
    <row r="150" spans="1:7" x14ac:dyDescent="0.25"/>
    <row r="151" spans="1:7" x14ac:dyDescent="0.25"/>
    <row r="152" spans="1:7" x14ac:dyDescent="0.25"/>
    <row r="153" spans="1:7" x14ac:dyDescent="0.25"/>
    <row r="154" spans="1:7" x14ac:dyDescent="0.25"/>
    <row r="155" spans="1:7" x14ac:dyDescent="0.25"/>
    <row r="156" spans="1:7" x14ac:dyDescent="0.25"/>
    <row r="157" spans="1:7" x14ac:dyDescent="0.25"/>
    <row r="158" spans="1:7" x14ac:dyDescent="0.25"/>
    <row r="159" spans="1:7" x14ac:dyDescent="0.25"/>
    <row r="160" spans="1:7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  <row r="185" x14ac:dyDescent="0.25"/>
    <row r="186" x14ac:dyDescent="0.25"/>
    <row r="187" x14ac:dyDescent="0.25"/>
    <row r="188" x14ac:dyDescent="0.25"/>
    <row r="189" x14ac:dyDescent="0.25"/>
    <row r="190" x14ac:dyDescent="0.25"/>
    <row r="191" x14ac:dyDescent="0.25"/>
    <row r="192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  <row r="232" x14ac:dyDescent="0.25"/>
    <row r="233" x14ac:dyDescent="0.25"/>
    <row r="234" x14ac:dyDescent="0.25"/>
    <row r="235" x14ac:dyDescent="0.25"/>
  </sheetData>
  <mergeCells count="10">
    <mergeCell ref="A119:G119"/>
    <mergeCell ref="I37:K37"/>
    <mergeCell ref="I39:K39"/>
    <mergeCell ref="B86:C86"/>
    <mergeCell ref="F86:G86"/>
    <mergeCell ref="B96:C96"/>
    <mergeCell ref="F96:G96"/>
    <mergeCell ref="B104:C104"/>
    <mergeCell ref="F104:G104"/>
    <mergeCell ref="A114:B114"/>
  </mergeCells>
  <conditionalFormatting sqref="F2:F27">
    <cfRule type="cellIs" dxfId="0" priority="1" operator="equal">
      <formula>"OPEN"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47FAC4F7255D4BA2951AFE5EA38716" ma:contentTypeVersion="11" ma:contentTypeDescription="Create a new document." ma:contentTypeScope="" ma:versionID="7e7dbabe8f340b8ccbe9f779ce891d97">
  <xsd:schema xmlns:xsd="http://www.w3.org/2001/XMLSchema" xmlns:xs="http://www.w3.org/2001/XMLSchema" xmlns:p="http://schemas.microsoft.com/office/2006/metadata/properties" xmlns:ns2="7d9e5936-ef7d-4e9e-a25b-7da37d030e1a" xmlns:ns3="9c36eb63-106d-4e66-94c2-3c1d524df348" targetNamespace="http://schemas.microsoft.com/office/2006/metadata/properties" ma:root="true" ma:fieldsID="2b07e23d2b88e52320bcf8df7304c609" ns2:_="" ns3:_="">
    <xsd:import namespace="7d9e5936-ef7d-4e9e-a25b-7da37d030e1a"/>
    <xsd:import namespace="9c36eb63-106d-4e66-94c2-3c1d524df3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9e5936-ef7d-4e9e-a25b-7da37d030e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6eb63-106d-4e66-94c2-3c1d524df3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04c867c-67b8-4e17-a411-e6f65b06be13}" ma:internalName="TaxCatchAll" ma:showField="CatchAllData" ma:web="9c36eb63-106d-4e66-94c2-3c1d524df3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d9e5936-ef7d-4e9e-a25b-7da37d030e1a">
      <Terms xmlns="http://schemas.microsoft.com/office/infopath/2007/PartnerControls"/>
    </lcf76f155ced4ddcb4097134ff3c332f>
    <TaxCatchAll xmlns="9c36eb63-106d-4e66-94c2-3c1d524df348" xsi:nil="true"/>
  </documentManagement>
</p:properties>
</file>

<file path=customXml/itemProps1.xml><?xml version="1.0" encoding="utf-8"?>
<ds:datastoreItem xmlns:ds="http://schemas.openxmlformats.org/officeDocument/2006/customXml" ds:itemID="{C9CC817A-A8A6-40FF-8B82-0AB8CD71BAD9}"/>
</file>

<file path=customXml/itemProps2.xml><?xml version="1.0" encoding="utf-8"?>
<ds:datastoreItem xmlns:ds="http://schemas.openxmlformats.org/officeDocument/2006/customXml" ds:itemID="{85DC743C-8EF3-435D-9B34-BE23B9B15FC3}"/>
</file>

<file path=customXml/itemProps3.xml><?xml version="1.0" encoding="utf-8"?>
<ds:datastoreItem xmlns:ds="http://schemas.openxmlformats.org/officeDocument/2006/customXml" ds:itemID="{84CCC089-45B3-424F-8EFE-05015EC842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Matrix By Facility </vt:lpstr>
      <vt:lpstr>Regional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Ramos, Sebastian</dc:creator>
  <cp:keywords/>
  <dc:description/>
  <cp:lastModifiedBy>Dunigan, Andy</cp:lastModifiedBy>
  <cp:revision/>
  <dcterms:created xsi:type="dcterms:W3CDTF">2021-12-29T19:22:07Z</dcterms:created>
  <dcterms:modified xsi:type="dcterms:W3CDTF">2025-04-16T15:14:43Z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0x0101003247FAC4F7255D4BA2951AFE5EA38716</vt:lpwstr>
  </property>
</Properties>
</file>